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отдел ТПОМС\Комиссия по разработке ТПОМС\Комиссия 2018 год\Протокол № 15 от 28.12.2018\Письма по протоколу № 15 от 28.12.2018\ВСЕМ МО_объемы 2018\"/>
    </mc:Choice>
  </mc:AlternateContent>
  <bookViews>
    <workbookView xWindow="480" yWindow="90" windowWidth="27795" windowHeight="11820"/>
  </bookViews>
  <sheets>
    <sheet name="для договоров (СВОД)" sheetId="1" r:id="rId1"/>
  </sheets>
  <definedNames>
    <definedName name="_xlnm.Print_Area" localSheetId="0">'для договоров (СВОД)'!$A$1:$M$67</definedName>
  </definedNames>
  <calcPr calcId="162913"/>
</workbook>
</file>

<file path=xl/calcChain.xml><?xml version="1.0" encoding="utf-8"?>
<calcChain xmlns="http://schemas.openxmlformats.org/spreadsheetml/2006/main">
  <c r="P46" i="1" l="1"/>
  <c r="P44" i="1"/>
  <c r="P43" i="1"/>
  <c r="P42" i="1"/>
  <c r="P40" i="1"/>
  <c r="P39" i="1"/>
  <c r="P38" i="1"/>
  <c r="P36" i="1"/>
  <c r="N19" i="1"/>
  <c r="N36" i="1" l="1"/>
  <c r="P37" i="1"/>
  <c r="N38" i="1"/>
  <c r="N40" i="1"/>
  <c r="P41" i="1"/>
  <c r="N42" i="1"/>
  <c r="N44" i="1"/>
  <c r="P45" i="1"/>
  <c r="N39" i="1"/>
  <c r="N43" i="1"/>
  <c r="R32" i="1" l="1"/>
  <c r="O33" i="1" l="1"/>
  <c r="O19" i="1" l="1"/>
</calcChain>
</file>

<file path=xl/comments1.xml><?xml version="1.0" encoding="utf-8"?>
<comments xmlns="http://schemas.openxmlformats.org/spreadsheetml/2006/main">
  <authors>
    <author>Казенцева О.И.</author>
  </authors>
  <commentList>
    <comment ref="H32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3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L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M35" authorId="0" shapeId="0">
      <text>
        <r>
          <rPr>
            <b/>
            <sz val="9"/>
            <color indexed="81"/>
            <rFont val="Tahoma"/>
            <family val="2"/>
            <charset val="204"/>
          </rPr>
          <t>Казенцева О.И.: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<sst xmlns="http://schemas.openxmlformats.org/spreadsheetml/2006/main" count="198" uniqueCount="88">
  <si>
    <t>Приложение №1</t>
  </si>
  <si>
    <t>к типовому договору на оказание</t>
  </si>
  <si>
    <t>и оплату медицинской помощи</t>
  </si>
  <si>
    <t>по обязательному медицинскому</t>
  </si>
  <si>
    <t xml:space="preserve">страхованияю, утвержденному приказом </t>
  </si>
  <si>
    <t>Министерства здравоохранения</t>
  </si>
  <si>
    <t>Российской Федерации</t>
  </si>
  <si>
    <t>от _____________ № ______________</t>
  </si>
  <si>
    <t>Вид помощи</t>
  </si>
  <si>
    <t>№ строки</t>
  </si>
  <si>
    <t>Единица измерения</t>
  </si>
  <si>
    <t>Объёмы медицинской помощи</t>
  </si>
  <si>
    <t>Стоимость Территориальной прораммы по источникам ее финансирования</t>
  </si>
  <si>
    <t>январь-март</t>
  </si>
  <si>
    <t>апрель-июнь</t>
  </si>
  <si>
    <t>июль-сентябрь</t>
  </si>
  <si>
    <t>октябрь-декабрь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</si>
  <si>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</si>
  <si>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</si>
  <si>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</si>
  <si>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</si>
  <si>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</si>
  <si>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</si>
  <si>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</si>
  <si>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</si>
  <si>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</si>
  <si>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</si>
  <si>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</si>
  <si>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</si>
  <si>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</si>
  <si>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Медицинская помощь в рамках территориальной программы ОМС</t>
  </si>
  <si>
    <t xml:space="preserve"> - скорая медицинская помощь (сумма строк 7+12+17)</t>
  </si>
  <si>
    <t>вызов</t>
  </si>
  <si>
    <t xml:space="preserve"> - амбулаторная помощь (сумма строк 8+13+18), в т.ч.:</t>
  </si>
  <si>
    <t>посещение</t>
  </si>
  <si>
    <t xml:space="preserve"> 3.1.</t>
  </si>
  <si>
    <t>посещение по неотложной медицинской помощи (сумма строк 8.2.+13.2.+18.2.)</t>
  </si>
  <si>
    <t xml:space="preserve"> 3.2.</t>
  </si>
  <si>
    <t>обращения в связи с заболеваниями (сумма строк 8.3.+13.3.+18.3.)</t>
  </si>
  <si>
    <t xml:space="preserve"> 3.3.</t>
  </si>
  <si>
    <t>обращений</t>
  </si>
  <si>
    <t>стационарная помощь (сумма строк 9+14+19), в том числе:</t>
  </si>
  <si>
    <t>случай госпитализации</t>
  </si>
  <si>
    <t>4.1.</t>
  </si>
  <si>
    <t>койко-день</t>
  </si>
  <si>
    <t>4.2.</t>
  </si>
  <si>
    <t>4.3.</t>
  </si>
  <si>
    <t>случая лечения</t>
  </si>
  <si>
    <t>1. Медицинская помощь, предоставляемая в рамках базовой программы ОМС в рамках территориальной программы ОМС</t>
  </si>
  <si>
    <t xml:space="preserve"> - скорая медицинская помощь</t>
  </si>
  <si>
    <t xml:space="preserve"> - амбулаторная помощь, в том числе: </t>
  </si>
  <si>
    <t xml:space="preserve"> 8.1.</t>
  </si>
  <si>
    <t>посещение по неотложной медицинской помощи</t>
  </si>
  <si>
    <t xml:space="preserve"> 8.2.</t>
  </si>
  <si>
    <t>обращения в связи с заболеваниями</t>
  </si>
  <si>
    <t xml:space="preserve"> 8.3.</t>
  </si>
  <si>
    <t>стационарная помощь, в том числе:</t>
  </si>
  <si>
    <t xml:space="preserve">Медицинская реабилитация </t>
  </si>
  <si>
    <t>9.1.</t>
  </si>
  <si>
    <t>9.2.</t>
  </si>
  <si>
    <t>высокотехнологичная медицинская помощь</t>
  </si>
  <si>
    <t>9.3.</t>
  </si>
  <si>
    <t>дневные стационары</t>
  </si>
  <si>
    <t>2. Дополнительные расходы, включаемые в тариф сверх базовой программы на медицинскую помощь (расширение статей расходов)</t>
  </si>
  <si>
    <t>х</t>
  </si>
  <si>
    <t xml:space="preserve"> 13.1</t>
  </si>
  <si>
    <t xml:space="preserve"> 13.2</t>
  </si>
  <si>
    <t xml:space="preserve"> 13.3</t>
  </si>
  <si>
    <t>14.1.</t>
  </si>
  <si>
    <t>14.2.</t>
  </si>
  <si>
    <t>14.3.</t>
  </si>
  <si>
    <t>3. Медицинская помощь при заболеваниях сверх базовой программы ОМС</t>
  </si>
  <si>
    <t xml:space="preserve"> 18.1.</t>
  </si>
  <si>
    <t xml:space="preserve"> 18.2.</t>
  </si>
  <si>
    <t xml:space="preserve"> 18.3.</t>
  </si>
  <si>
    <t>19.1.</t>
  </si>
  <si>
    <t>19.2.</t>
  </si>
  <si>
    <t>19.3.</t>
  </si>
  <si>
    <t>СВОД</t>
  </si>
  <si>
    <t>Всего на 2018 год</t>
  </si>
  <si>
    <t>посещения с профилактической и иной целью (сумма строк 8.1.+13.1.+18.1.)</t>
  </si>
  <si>
    <t>Медицинская реабилитация  (в строке 4.1. - сумма строк 9.1.+ 14.1.+ 19.1.; в строке 4.2. - сумма строк 9.2.+14.2.+19.2.)</t>
  </si>
  <si>
    <t>высокотехнологичная медицинская помощь (сумма строк 9.3.+14.3.+19.3.)</t>
  </si>
  <si>
    <t>дневные стационары (сумма строк 10+15+20)</t>
  </si>
  <si>
    <t>посещения с профилактической и иной целью</t>
  </si>
  <si>
    <t>посещения с профилактической целью</t>
  </si>
  <si>
    <t>Объёмы медицинской помощи по территориальной программе обязательного медицинского страхования на 2018 год</t>
  </si>
  <si>
    <t>ООО "КРИСТАЛЛ"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</si>
</sst>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"/>
    <numFmt numFmtId="168" formatCode="#,##0.00_ ;[Red]\-#,##0.00\ 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u/>
      <sz val="13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16"/>
      <name val="Times New Roman"/>
      <family val="1"/>
      <charset val="204"/>
    </font>
    <font>
      <b/>
      <sz val="10"/>
      <color indexed="12"/>
      <name val="Times New Roman"/>
      <family val="1"/>
      <charset val="204"/>
    </font>
    <font>
      <b/>
      <sz val="10"/>
      <color indexed="6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30"/>
      <name val="Times New Roman"/>
      <family val="1"/>
      <charset val="204"/>
    </font>
    <font>
      <sz val="10"/>
      <color indexed="60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0"/>
      <name val="Arial"/>
      <family val="2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56"/>
      <name val="Times New Roman"/>
      <family val="1"/>
      <charset val="204"/>
    </font>
    <font>
      <b/>
      <sz val="10"/>
      <color indexed="36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14"/>
      <color indexed="16"/>
      <name val="Times New Roman"/>
      <family val="1"/>
      <charset val="204"/>
    </font>
    <font>
      <sz val="14"/>
      <color indexed="6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4"/>
      <color indexed="6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60"/>
      <name val="Times New Roman"/>
      <family val="1"/>
      <charset val="204"/>
    </font>
    <font>
      <b/>
      <sz val="12"/>
      <color indexed="30"/>
      <name val="Times New Roman"/>
      <family val="1"/>
      <charset val="204"/>
    </font>
    <font>
      <i/>
      <sz val="14"/>
      <color indexed="12"/>
      <name val="Times New Roman"/>
      <family val="1"/>
      <charset val="204"/>
    </font>
    <font>
      <b/>
      <i/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43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18" fillId="0" borderId="0"/>
    <xf numFmtId="0" fontId="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0" applyFont="1" applyAlignment="1" applyProtection="1">
      <alignment vertical="center" wrapText="1"/>
      <protection locked="0"/>
    </xf>
    <xf numFmtId="3" fontId="3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/>
    <xf numFmtId="0" fontId="6" fillId="0" borderId="0" xfId="0" applyFont="1"/>
    <xf numFmtId="0" fontId="8" fillId="0" borderId="0" xfId="0" applyFont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9" fillId="0" borderId="0" xfId="0" applyFont="1"/>
    <xf numFmtId="0" fontId="10" fillId="0" borderId="13" xfId="0" applyFont="1" applyBorder="1" applyAlignment="1" applyProtection="1">
      <alignment horizontal="center" vertical="center" wrapText="1"/>
      <protection locked="0"/>
    </xf>
    <xf numFmtId="3" fontId="8" fillId="0" borderId="15" xfId="0" applyNumberFormat="1" applyFont="1" applyBorder="1" applyAlignment="1" applyProtection="1">
      <alignment horizontal="right" vertical="center" wrapText="1"/>
    </xf>
    <xf numFmtId="3" fontId="8" fillId="0" borderId="16" xfId="0" applyNumberFormat="1" applyFont="1" applyBorder="1" applyAlignment="1" applyProtection="1">
      <alignment horizontal="right" vertical="center" wrapText="1"/>
    </xf>
    <xf numFmtId="4" fontId="8" fillId="0" borderId="15" xfId="0" applyNumberFormat="1" applyFont="1" applyBorder="1" applyAlignment="1" applyProtection="1">
      <alignment horizontal="right" vertical="center" wrapText="1"/>
    </xf>
    <xf numFmtId="4" fontId="8" fillId="0" borderId="16" xfId="0" applyNumberFormat="1" applyFont="1" applyBorder="1" applyAlignment="1" applyProtection="1">
      <alignment horizontal="right" vertical="center" wrapText="1"/>
    </xf>
    <xf numFmtId="4" fontId="11" fillId="0" borderId="0" xfId="0" applyNumberFormat="1" applyFont="1"/>
    <xf numFmtId="4" fontId="12" fillId="0" borderId="0" xfId="0" applyNumberFormat="1" applyFont="1"/>
    <xf numFmtId="3" fontId="10" fillId="0" borderId="6" xfId="0" applyNumberFormat="1" applyFont="1" applyBorder="1" applyAlignment="1" applyProtection="1">
      <alignment horizontal="right" vertical="center" wrapText="1"/>
    </xf>
    <xf numFmtId="3" fontId="10" fillId="0" borderId="7" xfId="0" applyNumberFormat="1" applyFont="1" applyBorder="1" applyAlignment="1" applyProtection="1">
      <alignment horizontal="right" vertical="center" wrapText="1"/>
    </xf>
    <xf numFmtId="3" fontId="10" fillId="0" borderId="8" xfId="0" applyNumberFormat="1" applyFont="1" applyBorder="1" applyAlignment="1" applyProtection="1">
      <alignment horizontal="right" vertical="center" wrapText="1"/>
    </xf>
    <xf numFmtId="4" fontId="10" fillId="0" borderId="6" xfId="0" applyNumberFormat="1" applyFont="1" applyBorder="1" applyAlignment="1" applyProtection="1">
      <alignment horizontal="right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" fontId="10" fillId="0" borderId="8" xfId="0" applyNumberFormat="1" applyFont="1" applyBorder="1" applyAlignment="1" applyProtection="1">
      <alignment horizontal="right" vertical="center" wrapText="1"/>
    </xf>
    <xf numFmtId="2" fontId="3" fillId="0" borderId="0" xfId="0" applyNumberFormat="1" applyFont="1"/>
    <xf numFmtId="166" fontId="3" fillId="0" borderId="0" xfId="0" applyNumberFormat="1" applyFont="1"/>
    <xf numFmtId="3" fontId="10" fillId="0" borderId="18" xfId="0" applyNumberFormat="1" applyFont="1" applyBorder="1" applyAlignment="1" applyProtection="1">
      <alignment horizontal="right" vertical="center" wrapText="1"/>
    </xf>
    <xf numFmtId="3" fontId="10" fillId="0" borderId="19" xfId="0" applyNumberFormat="1" applyFont="1" applyBorder="1" applyAlignment="1" applyProtection="1">
      <alignment horizontal="right" vertical="center" wrapText="1"/>
    </xf>
    <xf numFmtId="4" fontId="10" fillId="0" borderId="18" xfId="0" applyNumberFormat="1" applyFont="1" applyBorder="1" applyAlignment="1" applyProtection="1">
      <alignment horizontal="right" vertical="center" wrapText="1"/>
    </xf>
    <xf numFmtId="4" fontId="10" fillId="0" borderId="19" xfId="0" applyNumberFormat="1" applyFont="1" applyBorder="1" applyAlignment="1" applyProtection="1">
      <alignment horizontal="right" vertical="center" wrapText="1"/>
    </xf>
    <xf numFmtId="16" fontId="14" fillId="0" borderId="5" xfId="0" applyNumberFormat="1" applyFont="1" applyBorder="1" applyAlignment="1" applyProtection="1">
      <alignment horizontal="center" vertical="center" wrapText="1"/>
      <protection locked="0"/>
    </xf>
    <xf numFmtId="3" fontId="14" fillId="0" borderId="7" xfId="0" applyNumberFormat="1" applyFont="1" applyBorder="1" applyAlignment="1" applyProtection="1">
      <alignment horizontal="right" vertical="center" wrapText="1"/>
    </xf>
    <xf numFmtId="3" fontId="14" fillId="0" borderId="8" xfId="0" applyNumberFormat="1" applyFont="1" applyBorder="1" applyAlignment="1" applyProtection="1">
      <alignment horizontal="right" vertical="center" wrapText="1"/>
    </xf>
    <xf numFmtId="4" fontId="14" fillId="0" borderId="7" xfId="0" applyNumberFormat="1" applyFont="1" applyBorder="1" applyAlignment="1" applyProtection="1">
      <alignment horizontal="right" vertical="center" wrapText="1"/>
    </xf>
    <xf numFmtId="4" fontId="14" fillId="0" borderId="8" xfId="0" applyNumberFormat="1" applyFont="1" applyBorder="1" applyAlignment="1" applyProtection="1">
      <alignment horizontal="right" vertical="center" wrapText="1"/>
    </xf>
    <xf numFmtId="0" fontId="14" fillId="0" borderId="5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vertical="center" wrapText="1"/>
      <protection locked="0"/>
    </xf>
    <xf numFmtId="49" fontId="14" fillId="0" borderId="17" xfId="0" applyNumberFormat="1" applyFont="1" applyBorder="1" applyAlignment="1" applyProtection="1">
      <alignment horizontal="center" vertical="center" wrapText="1"/>
      <protection locked="0"/>
    </xf>
    <xf numFmtId="0" fontId="10" fillId="0" borderId="20" xfId="0" applyFont="1" applyBorder="1" applyAlignment="1" applyProtection="1">
      <alignment horizontal="center" vertical="center" wrapText="1"/>
      <protection locked="0"/>
    </xf>
    <xf numFmtId="3" fontId="10" fillId="0" borderId="21" xfId="0" applyNumberFormat="1" applyFont="1" applyBorder="1" applyAlignment="1" applyProtection="1">
      <alignment horizontal="right" vertical="center" wrapText="1"/>
    </xf>
    <xf numFmtId="3" fontId="10" fillId="0" borderId="22" xfId="0" applyNumberFormat="1" applyFont="1" applyBorder="1" applyAlignment="1" applyProtection="1">
      <alignment horizontal="right" vertical="center" wrapText="1"/>
    </xf>
    <xf numFmtId="3" fontId="10" fillId="0" borderId="23" xfId="0" applyNumberFormat="1" applyFont="1" applyBorder="1" applyAlignment="1" applyProtection="1">
      <alignment horizontal="right" vertical="center" wrapText="1"/>
    </xf>
    <xf numFmtId="4" fontId="10" fillId="0" borderId="21" xfId="0" applyNumberFormat="1" applyFont="1" applyBorder="1" applyAlignment="1" applyProtection="1">
      <alignment horizontal="right" vertical="center" wrapText="1"/>
    </xf>
    <xf numFmtId="4" fontId="10" fillId="0" borderId="22" xfId="0" applyNumberFormat="1" applyFont="1" applyBorder="1" applyAlignment="1" applyProtection="1">
      <alignment horizontal="right" vertical="center" wrapText="1"/>
    </xf>
    <xf numFmtId="4" fontId="10" fillId="0" borderId="23" xfId="0" applyNumberFormat="1" applyFont="1" applyBorder="1" applyAlignment="1" applyProtection="1">
      <alignment horizontal="right" vertical="center" wrapText="1"/>
    </xf>
    <xf numFmtId="2" fontId="15" fillId="0" borderId="0" xfId="0" applyNumberFormat="1" applyFont="1"/>
    <xf numFmtId="3" fontId="10" fillId="0" borderId="14" xfId="0" applyNumberFormat="1" applyFont="1" applyBorder="1" applyAlignment="1" applyProtection="1">
      <alignment horizontal="right" vertical="center" wrapText="1"/>
    </xf>
    <xf numFmtId="4" fontId="3" fillId="0" borderId="0" xfId="0" applyNumberFormat="1" applyFont="1"/>
    <xf numFmtId="4" fontId="10" fillId="0" borderId="14" xfId="0" applyNumberFormat="1" applyFont="1" applyBorder="1" applyAlignment="1" applyProtection="1">
      <alignment horizontal="right" vertical="center" wrapText="1"/>
    </xf>
    <xf numFmtId="3" fontId="10" fillId="0" borderId="10" xfId="0" applyNumberFormat="1" applyFont="1" applyBorder="1" applyAlignment="1" applyProtection="1">
      <alignment horizontal="right" vertical="center" wrapText="1"/>
    </xf>
    <xf numFmtId="3" fontId="10" fillId="0" borderId="11" xfId="0" applyNumberFormat="1" applyFont="1" applyBorder="1" applyAlignment="1" applyProtection="1">
      <alignment horizontal="right" vertical="center" wrapText="1"/>
    </xf>
    <xf numFmtId="3" fontId="10" fillId="0" borderId="12" xfId="0" applyNumberFormat="1" applyFont="1" applyBorder="1" applyAlignment="1" applyProtection="1">
      <alignment horizontal="right" vertical="center" wrapText="1"/>
    </xf>
    <xf numFmtId="4" fontId="10" fillId="0" borderId="10" xfId="0" applyNumberFormat="1" applyFont="1" applyBorder="1" applyAlignment="1" applyProtection="1">
      <alignment horizontal="right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  <xf numFmtId="4" fontId="16" fillId="0" borderId="0" xfId="0" applyNumberFormat="1" applyFont="1"/>
    <xf numFmtId="166" fontId="16" fillId="0" borderId="0" xfId="0" applyNumberFormat="1" applyFont="1"/>
    <xf numFmtId="4" fontId="10" fillId="0" borderId="0" xfId="0" applyNumberFormat="1" applyFont="1" applyBorder="1" applyAlignment="1" applyProtection="1">
      <alignment horizontal="right" vertical="center" wrapText="1"/>
    </xf>
    <xf numFmtId="3" fontId="3" fillId="0" borderId="0" xfId="0" applyNumberFormat="1" applyFont="1"/>
    <xf numFmtId="49" fontId="3" fillId="0" borderId="0" xfId="0" applyNumberFormat="1" applyFont="1" applyAlignment="1" applyProtection="1">
      <alignment vertical="center" wrapText="1"/>
      <protection locked="0"/>
    </xf>
    <xf numFmtId="49" fontId="9" fillId="0" borderId="0" xfId="0" applyNumberFormat="1" applyFont="1" applyAlignment="1" applyProtection="1">
      <alignment horizontal="center" vertical="center" wrapText="1"/>
      <protection locked="0"/>
    </xf>
    <xf numFmtId="167" fontId="10" fillId="0" borderId="11" xfId="0" applyNumberFormat="1" applyFont="1" applyBorder="1" applyAlignment="1" applyProtection="1">
      <alignment horizontal="center" vertical="center" wrapText="1"/>
      <protection locked="0"/>
    </xf>
    <xf numFmtId="167" fontId="10" fillId="0" borderId="12" xfId="0" applyNumberFormat="1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" fontId="3" fillId="0" borderId="0" xfId="0" applyNumberFormat="1" applyFont="1"/>
    <xf numFmtId="2" fontId="13" fillId="0" borderId="0" xfId="0" applyNumberFormat="1" applyFont="1"/>
    <xf numFmtId="2" fontId="21" fillId="0" borderId="0" xfId="0" applyNumberFormat="1" applyFont="1"/>
    <xf numFmtId="0" fontId="12" fillId="0" borderId="0" xfId="0" applyFont="1"/>
    <xf numFmtId="2" fontId="22" fillId="0" borderId="0" xfId="0" applyNumberFormat="1" applyFont="1"/>
    <xf numFmtId="2" fontId="23" fillId="0" borderId="0" xfId="0" applyNumberFormat="1" applyFont="1"/>
    <xf numFmtId="2" fontId="9" fillId="0" borderId="0" xfId="0" applyNumberFormat="1" applyFont="1"/>
    <xf numFmtId="4" fontId="24" fillId="0" borderId="0" xfId="0" applyNumberFormat="1" applyFont="1"/>
    <xf numFmtId="2" fontId="25" fillId="0" borderId="0" xfId="0" applyNumberFormat="1" applyFont="1"/>
    <xf numFmtId="166" fontId="26" fillId="0" borderId="0" xfId="0" applyNumberFormat="1" applyFont="1"/>
    <xf numFmtId="3" fontId="27" fillId="0" borderId="0" xfId="0" applyNumberFormat="1" applyFont="1"/>
    <xf numFmtId="0" fontId="26" fillId="0" borderId="0" xfId="0" applyFont="1"/>
    <xf numFmtId="2" fontId="17" fillId="0" borderId="0" xfId="0" applyNumberFormat="1" applyFont="1"/>
    <xf numFmtId="3" fontId="28" fillId="0" borderId="0" xfId="0" applyNumberFormat="1" applyFont="1"/>
    <xf numFmtId="3" fontId="27" fillId="0" borderId="7" xfId="0" applyNumberFormat="1" applyFont="1" applyBorder="1"/>
    <xf numFmtId="166" fontId="23" fillId="0" borderId="0" xfId="0" applyNumberFormat="1" applyFont="1"/>
    <xf numFmtId="3" fontId="26" fillId="0" borderId="0" xfId="0" applyNumberFormat="1" applyFont="1"/>
    <xf numFmtId="2" fontId="29" fillId="0" borderId="0" xfId="0" applyNumberFormat="1" applyFont="1"/>
    <xf numFmtId="0" fontId="29" fillId="0" borderId="0" xfId="0" applyFont="1"/>
    <xf numFmtId="4" fontId="25" fillId="0" borderId="0" xfId="0" applyNumberFormat="1" applyFont="1"/>
    <xf numFmtId="4" fontId="26" fillId="0" borderId="0" xfId="0" applyNumberFormat="1" applyFont="1"/>
    <xf numFmtId="2" fontId="12" fillId="0" borderId="0" xfId="0" applyNumberFormat="1" applyFont="1"/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67" fontId="10" fillId="0" borderId="0" xfId="0" applyNumberFormat="1" applyFont="1" applyBorder="1" applyAlignment="1" applyProtection="1">
      <alignment horizontal="center" vertical="center" wrapText="1"/>
      <protection locked="0"/>
    </xf>
    <xf numFmtId="168" fontId="3" fillId="0" borderId="0" xfId="0" applyNumberFormat="1" applyFont="1"/>
    <xf numFmtId="166" fontId="29" fillId="0" borderId="0" xfId="0" applyNumberFormat="1" applyFont="1"/>
    <xf numFmtId="3" fontId="29" fillId="0" borderId="0" xfId="0" applyNumberFormat="1" applyFont="1"/>
    <xf numFmtId="1" fontId="29" fillId="0" borderId="0" xfId="0" applyNumberFormat="1" applyFont="1"/>
    <xf numFmtId="4" fontId="30" fillId="0" borderId="0" xfId="0" applyNumberFormat="1" applyFont="1"/>
    <xf numFmtId="4" fontId="29" fillId="0" borderId="0" xfId="0" applyNumberFormat="1" applyFont="1"/>
    <xf numFmtId="4" fontId="31" fillId="0" borderId="0" xfId="0" applyNumberFormat="1" applyFont="1"/>
    <xf numFmtId="2" fontId="32" fillId="0" borderId="0" xfId="0" applyNumberFormat="1" applyFont="1"/>
    <xf numFmtId="0" fontId="33" fillId="0" borderId="0" xfId="0" applyFont="1"/>
    <xf numFmtId="2" fontId="33" fillId="0" borderId="0" xfId="0" applyNumberFormat="1" applyFont="1"/>
    <xf numFmtId="0" fontId="10" fillId="0" borderId="0" xfId="0" applyFont="1" applyBorder="1" applyAlignment="1" applyProtection="1">
      <alignment horizontal="center" vertical="center" wrapText="1"/>
      <protection locked="0"/>
    </xf>
    <xf numFmtId="3" fontId="10" fillId="0" borderId="0" xfId="0" applyNumberFormat="1" applyFont="1" applyBorder="1" applyAlignment="1" applyProtection="1">
      <alignment horizontal="right" vertical="center" wrapText="1"/>
    </xf>
    <xf numFmtId="0" fontId="10" fillId="0" borderId="0" xfId="0" applyFont="1" applyBorder="1" applyAlignment="1" applyProtection="1">
      <alignment vertical="center" wrapText="1"/>
      <protection locked="0"/>
    </xf>
    <xf numFmtId="49" fontId="8" fillId="0" borderId="31" xfId="0" applyNumberFormat="1" applyFont="1" applyBorder="1" applyAlignment="1" applyProtection="1">
      <alignment horizontal="center" vertical="center" wrapText="1"/>
      <protection locked="0"/>
    </xf>
    <xf numFmtId="49" fontId="8" fillId="0" borderId="32" xfId="0" applyNumberFormat="1" applyFont="1" applyBorder="1" applyAlignment="1" applyProtection="1">
      <alignment horizontal="center" vertical="center" wrapText="1"/>
      <protection locked="0"/>
    </xf>
    <xf numFmtId="49" fontId="8" fillId="0" borderId="33" xfId="0" applyNumberFormat="1" applyFont="1" applyBorder="1" applyAlignment="1" applyProtection="1">
      <alignment horizontal="center" vertical="center" wrapText="1"/>
      <protection locked="0"/>
    </xf>
    <xf numFmtId="49" fontId="8" fillId="0" borderId="34" xfId="0" applyNumberFormat="1" applyFont="1" applyBorder="1" applyAlignment="1" applyProtection="1">
      <alignment horizontal="center" vertical="center" wrapText="1"/>
      <protection locked="0"/>
    </xf>
    <xf numFmtId="49" fontId="8" fillId="0" borderId="35" xfId="0" applyNumberFormat="1" applyFont="1" applyBorder="1" applyAlignment="1" applyProtection="1">
      <alignment horizontal="center" vertical="center" wrapText="1"/>
      <protection locked="0"/>
    </xf>
    <xf numFmtId="49" fontId="8" fillId="0" borderId="36" xfId="0" applyNumberFormat="1" applyFont="1" applyBorder="1" applyAlignment="1" applyProtection="1">
      <alignment horizontal="center" vertical="center" wrapText="1"/>
      <protection locked="0"/>
    </xf>
    <xf numFmtId="4" fontId="8" fillId="0" borderId="14" xfId="0" applyNumberFormat="1" applyFont="1" applyBorder="1" applyAlignment="1" applyProtection="1">
      <alignment horizontal="right" vertical="center" wrapText="1"/>
    </xf>
    <xf numFmtId="3" fontId="8" fillId="0" borderId="14" xfId="0" applyNumberFormat="1" applyFont="1" applyFill="1" applyBorder="1" applyAlignment="1" applyProtection="1">
      <alignment horizontal="right" vertical="center" wrapText="1"/>
    </xf>
    <xf numFmtId="3" fontId="8" fillId="0" borderId="15" xfId="0" applyNumberFormat="1" applyFont="1" applyFill="1" applyBorder="1" applyAlignment="1" applyProtection="1">
      <alignment horizontal="right" vertical="center" wrapText="1"/>
    </xf>
    <xf numFmtId="3" fontId="8" fillId="0" borderId="16" xfId="0" applyNumberFormat="1" applyFont="1" applyFill="1" applyBorder="1" applyAlignment="1" applyProtection="1">
      <alignment horizontal="right" vertical="center" wrapText="1"/>
    </xf>
    <xf numFmtId="4" fontId="8" fillId="0" borderId="14" xfId="0" applyNumberFormat="1" applyFont="1" applyFill="1" applyBorder="1" applyAlignment="1" applyProtection="1">
      <alignment horizontal="right" vertical="center" wrapText="1"/>
    </xf>
    <xf numFmtId="4" fontId="8" fillId="0" borderId="15" xfId="0" applyNumberFormat="1" applyFont="1" applyFill="1" applyBorder="1" applyAlignment="1" applyProtection="1">
      <alignment horizontal="right" vertical="center" wrapText="1"/>
    </xf>
    <xf numFmtId="4" fontId="8" fillId="0" borderId="16" xfId="0" applyNumberFormat="1" applyFont="1" applyFill="1" applyBorder="1" applyAlignment="1" applyProtection="1">
      <alignment horizontal="right" vertical="center" wrapText="1"/>
    </xf>
    <xf numFmtId="3" fontId="10" fillId="0" borderId="6" xfId="0" applyNumberFormat="1" applyFont="1" applyFill="1" applyBorder="1" applyAlignment="1" applyProtection="1">
      <alignment horizontal="right" vertical="center" wrapText="1"/>
    </xf>
    <xf numFmtId="3" fontId="10" fillId="0" borderId="7" xfId="0" applyNumberFormat="1" applyFont="1" applyFill="1" applyBorder="1" applyAlignment="1" applyProtection="1">
      <alignment horizontal="right" vertical="center" wrapText="1"/>
    </xf>
    <xf numFmtId="4" fontId="10" fillId="0" borderId="6" xfId="0" applyNumberFormat="1" applyFont="1" applyFill="1" applyBorder="1" applyAlignment="1" applyProtection="1">
      <alignment horizontal="right" vertical="center" wrapText="1"/>
    </xf>
    <xf numFmtId="4" fontId="14" fillId="0" borderId="7" xfId="0" applyNumberFormat="1" applyFont="1" applyFill="1" applyBorder="1" applyAlignment="1" applyProtection="1">
      <alignment horizontal="right" vertical="center" wrapText="1"/>
    </xf>
    <xf numFmtId="3" fontId="10" fillId="0" borderId="18" xfId="0" applyNumberFormat="1" applyFont="1" applyFill="1" applyBorder="1" applyAlignment="1" applyProtection="1">
      <alignment horizontal="right" vertical="center" wrapText="1"/>
    </xf>
    <xf numFmtId="3" fontId="10" fillId="0" borderId="19" xfId="0" applyNumberFormat="1" applyFont="1" applyFill="1" applyBorder="1" applyAlignment="1" applyProtection="1">
      <alignment horizontal="right" vertical="center" wrapText="1"/>
    </xf>
    <xf numFmtId="4" fontId="10" fillId="0" borderId="18" xfId="0" applyNumberFormat="1" applyFont="1" applyFill="1" applyBorder="1" applyAlignment="1" applyProtection="1">
      <alignment horizontal="right" vertical="center" wrapText="1"/>
    </xf>
    <xf numFmtId="3" fontId="14" fillId="0" borderId="7" xfId="0" applyNumberFormat="1" applyFont="1" applyFill="1" applyBorder="1" applyAlignment="1" applyProtection="1">
      <alignment horizontal="right" vertical="center" wrapText="1"/>
    </xf>
    <xf numFmtId="4" fontId="14" fillId="0" borderId="6" xfId="0" applyNumberFormat="1" applyFont="1" applyFill="1" applyBorder="1" applyAlignment="1" applyProtection="1">
      <alignment horizontal="right" vertical="center" wrapText="1"/>
    </xf>
    <xf numFmtId="3" fontId="10" fillId="0" borderId="24" xfId="0" applyNumberFormat="1" applyFont="1" applyFill="1" applyBorder="1" applyAlignment="1" applyProtection="1">
      <alignment horizontal="right" vertical="center" wrapText="1"/>
    </xf>
    <xf numFmtId="4" fontId="14" fillId="0" borderId="18" xfId="0" applyNumberFormat="1" applyFont="1" applyFill="1" applyBorder="1" applyAlignment="1" applyProtection="1">
      <alignment horizontal="right" vertical="center" wrapText="1"/>
    </xf>
    <xf numFmtId="3" fontId="14" fillId="0" borderId="8" xfId="0" applyNumberFormat="1" applyFont="1" applyFill="1" applyBorder="1" applyAlignment="1" applyProtection="1">
      <alignment horizontal="right" vertical="center" wrapText="1"/>
    </xf>
    <xf numFmtId="3" fontId="10" fillId="0" borderId="21" xfId="0" applyNumberFormat="1" applyFont="1" applyFill="1" applyBorder="1" applyAlignment="1" applyProtection="1">
      <alignment horizontal="right" vertical="center" wrapText="1"/>
    </xf>
    <xf numFmtId="3" fontId="10" fillId="0" borderId="22" xfId="0" applyNumberFormat="1" applyFont="1" applyFill="1" applyBorder="1" applyAlignment="1" applyProtection="1">
      <alignment horizontal="right" vertical="center" wrapText="1"/>
    </xf>
    <xf numFmtId="3" fontId="10" fillId="0" borderId="23" xfId="0" applyNumberFormat="1" applyFont="1" applyFill="1" applyBorder="1" applyAlignment="1" applyProtection="1">
      <alignment horizontal="right" vertical="center" wrapText="1"/>
    </xf>
    <xf numFmtId="4" fontId="10" fillId="0" borderId="21" xfId="0" applyNumberFormat="1" applyFont="1" applyFill="1" applyBorder="1" applyAlignment="1" applyProtection="1">
      <alignment horizontal="right" vertical="center" wrapText="1"/>
    </xf>
    <xf numFmtId="4" fontId="10" fillId="0" borderId="22" xfId="0" applyNumberFormat="1" applyFont="1" applyFill="1" applyBorder="1" applyAlignment="1" applyProtection="1">
      <alignment horizontal="right" vertical="center" wrapText="1"/>
    </xf>
    <xf numFmtId="4" fontId="10" fillId="0" borderId="23" xfId="0" applyNumberFormat="1" applyFont="1" applyFill="1" applyBorder="1" applyAlignment="1" applyProtection="1">
      <alignment horizontal="right" vertical="center" wrapText="1"/>
    </xf>
    <xf numFmtId="167" fontId="8" fillId="0" borderId="14" xfId="0" applyNumberFormat="1" applyFont="1" applyBorder="1" applyAlignment="1" applyProtection="1">
      <alignment horizontal="right" vertical="center" wrapText="1"/>
    </xf>
    <xf numFmtId="167" fontId="8" fillId="0" borderId="15" xfId="0" applyNumberFormat="1" applyFont="1" applyBorder="1" applyAlignment="1" applyProtection="1">
      <alignment horizontal="right" vertical="center" wrapText="1"/>
    </xf>
    <xf numFmtId="167" fontId="8" fillId="0" borderId="16" xfId="0" applyNumberFormat="1" applyFont="1" applyBorder="1" applyAlignment="1" applyProtection="1">
      <alignment horizontal="right" vertical="center" wrapText="1"/>
    </xf>
    <xf numFmtId="167" fontId="10" fillId="0" borderId="7" xfId="0" applyNumberFormat="1" applyFont="1" applyBorder="1" applyAlignment="1" applyProtection="1">
      <alignment horizontal="right" vertical="center" wrapText="1"/>
    </xf>
    <xf numFmtId="167" fontId="10" fillId="0" borderId="18" xfId="0" applyNumberFormat="1" applyFont="1" applyBorder="1" applyAlignment="1" applyProtection="1">
      <alignment horizontal="right" vertical="center" wrapText="1"/>
    </xf>
    <xf numFmtId="167" fontId="10" fillId="0" borderId="19" xfId="0" applyNumberFormat="1" applyFont="1" applyBorder="1" applyAlignment="1" applyProtection="1">
      <alignment horizontal="right" vertical="center" wrapText="1"/>
    </xf>
    <xf numFmtId="167" fontId="14" fillId="0" borderId="7" xfId="0" applyNumberFormat="1" applyFont="1" applyBorder="1" applyAlignment="1" applyProtection="1">
      <alignment horizontal="right" vertical="center" wrapText="1"/>
    </xf>
    <xf numFmtId="167" fontId="10" fillId="0" borderId="22" xfId="0" applyNumberFormat="1" applyFont="1" applyBorder="1" applyAlignment="1" applyProtection="1">
      <alignment horizontal="right" vertical="center" wrapText="1"/>
    </xf>
    <xf numFmtId="0" fontId="8" fillId="0" borderId="37" xfId="0" applyFont="1" applyBorder="1" applyAlignment="1" applyProtection="1">
      <alignment vertical="center" wrapText="1"/>
      <protection locked="0"/>
    </xf>
    <xf numFmtId="0" fontId="10" fillId="0" borderId="3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horizontal="left" vertical="center" wrapText="1"/>
      <protection locked="0"/>
    </xf>
    <xf numFmtId="0" fontId="10" fillId="0" borderId="28" xfId="0" applyFont="1" applyBorder="1" applyAlignment="1" applyProtection="1">
      <alignment vertical="center" wrapText="1"/>
      <protection locked="0"/>
    </xf>
    <xf numFmtId="0" fontId="10" fillId="0" borderId="39" xfId="0" applyFont="1" applyBorder="1" applyAlignment="1" applyProtection="1">
      <alignment vertical="center" wrapText="1"/>
      <protection locked="0"/>
    </xf>
    <xf numFmtId="0" fontId="10" fillId="0" borderId="17" xfId="0" applyFont="1" applyBorder="1" applyAlignment="1" applyProtection="1">
      <alignment horizontal="center" vertical="center" wrapText="1"/>
      <protection locked="0"/>
    </xf>
    <xf numFmtId="0" fontId="10" fillId="0" borderId="40" xfId="0" applyFont="1" applyBorder="1" applyAlignment="1" applyProtection="1">
      <alignment vertical="center" wrapText="1"/>
      <protection locked="0"/>
    </xf>
    <xf numFmtId="0" fontId="14" fillId="0" borderId="27" xfId="0" applyFont="1" applyBorder="1" applyAlignment="1" applyProtection="1">
      <alignment vertical="center" wrapText="1"/>
      <protection locked="0"/>
    </xf>
    <xf numFmtId="0" fontId="14" fillId="0" borderId="28" xfId="0" applyFont="1" applyBorder="1" applyAlignment="1" applyProtection="1">
      <alignment vertical="center" wrapText="1"/>
      <protection locked="0"/>
    </xf>
    <xf numFmtId="0" fontId="10" fillId="0" borderId="27" xfId="0" applyFont="1" applyBorder="1" applyAlignment="1" applyProtection="1">
      <alignment vertical="center" wrapText="1"/>
      <protection locked="0"/>
    </xf>
    <xf numFmtId="0" fontId="14" fillId="0" borderId="40" xfId="0" applyFont="1" applyBorder="1" applyAlignment="1" applyProtection="1">
      <alignment vertical="center" wrapText="1"/>
      <protection locked="0"/>
    </xf>
    <xf numFmtId="0" fontId="14" fillId="0" borderId="39" xfId="0" applyFont="1" applyBorder="1" applyAlignment="1" applyProtection="1">
      <alignment vertical="center" wrapText="1"/>
      <protection locked="0"/>
    </xf>
    <xf numFmtId="0" fontId="10" fillId="0" borderId="41" xfId="0" applyFont="1" applyBorder="1" applyAlignment="1" applyProtection="1">
      <alignment vertical="center" wrapText="1"/>
      <protection locked="0"/>
    </xf>
    <xf numFmtId="0" fontId="10" fillId="0" borderId="42" xfId="0" applyFont="1" applyBorder="1" applyAlignment="1" applyProtection="1">
      <alignment vertical="center" wrapText="1"/>
      <protection locked="0"/>
    </xf>
    <xf numFmtId="0" fontId="10" fillId="0" borderId="30" xfId="0" applyFont="1" applyBorder="1" applyAlignment="1" applyProtection="1">
      <alignment vertical="center" wrapText="1"/>
      <protection locked="0"/>
    </xf>
    <xf numFmtId="3" fontId="14" fillId="0" borderId="19" xfId="0" applyNumberFormat="1" applyFont="1" applyFill="1" applyBorder="1" applyAlignment="1" applyProtection="1">
      <alignment horizontal="right" vertical="center" wrapText="1"/>
    </xf>
    <xf numFmtId="167" fontId="10" fillId="0" borderId="14" xfId="0" applyNumberFormat="1" applyFont="1" applyBorder="1" applyAlignment="1" applyProtection="1">
      <alignment horizontal="right" vertical="center" wrapText="1"/>
    </xf>
    <xf numFmtId="167" fontId="10" fillId="0" borderId="6" xfId="0" applyNumberFormat="1" applyFont="1" applyBorder="1" applyAlignment="1" applyProtection="1">
      <alignment horizontal="right" vertical="center" wrapText="1"/>
    </xf>
    <xf numFmtId="167" fontId="10" fillId="0" borderId="8" xfId="0" applyNumberFormat="1" applyFont="1" applyBorder="1" applyAlignment="1" applyProtection="1">
      <alignment horizontal="right" vertical="center" wrapText="1"/>
    </xf>
    <xf numFmtId="167" fontId="14" fillId="0" borderId="8" xfId="0" applyNumberFormat="1" applyFont="1" applyBorder="1" applyAlignment="1" applyProtection="1">
      <alignment horizontal="right" vertical="center" wrapText="1"/>
    </xf>
    <xf numFmtId="167" fontId="10" fillId="0" borderId="21" xfId="0" applyNumberFormat="1" applyFont="1" applyBorder="1" applyAlignment="1" applyProtection="1">
      <alignment horizontal="right" vertical="center" wrapText="1"/>
    </xf>
    <xf numFmtId="167" fontId="10" fillId="0" borderId="23" xfId="0" applyNumberFormat="1" applyFont="1" applyBorder="1" applyAlignment="1" applyProtection="1">
      <alignment horizontal="right" vertical="center" wrapText="1"/>
    </xf>
    <xf numFmtId="0" fontId="4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7" fillId="2" borderId="0" xfId="0" applyFont="1" applyFill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left" vertical="center" wrapText="1"/>
      <protection locked="0"/>
    </xf>
    <xf numFmtId="0" fontId="14" fillId="0" borderId="13" xfId="0" applyFont="1" applyBorder="1" applyAlignment="1" applyProtection="1">
      <alignment horizontal="left" vertical="center" wrapText="1"/>
      <protection locked="0"/>
    </xf>
    <xf numFmtId="167" fontId="10" fillId="0" borderId="25" xfId="0" applyNumberFormat="1" applyFont="1" applyBorder="1" applyAlignment="1" applyProtection="1">
      <alignment horizontal="center" vertical="center" wrapText="1"/>
      <protection locked="0"/>
    </xf>
    <xf numFmtId="167" fontId="10" fillId="0" borderId="27" xfId="0" applyNumberFormat="1" applyFont="1" applyBorder="1" applyAlignment="1" applyProtection="1">
      <alignment horizontal="center" vertical="center" wrapText="1"/>
      <protection locked="0"/>
    </xf>
    <xf numFmtId="167" fontId="10" fillId="0" borderId="29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9" xfId="0" applyNumberFormat="1" applyFont="1" applyBorder="1" applyAlignment="1" applyProtection="1">
      <alignment horizontal="center" vertical="center" wrapText="1"/>
      <protection locked="0"/>
    </xf>
    <xf numFmtId="167" fontId="10" fillId="0" borderId="26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8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30" xfId="0" applyNumberFormat="1" applyFont="1" applyBorder="1" applyAlignment="1" applyProtection="1">
      <alignment horizontal="center" vertical="center" textRotation="90" wrapText="1"/>
      <protection locked="0"/>
    </xf>
    <xf numFmtId="167" fontId="10" fillId="0" borderId="2" xfId="0" applyNumberFormat="1" applyFont="1" applyBorder="1" applyAlignment="1" applyProtection="1">
      <alignment horizontal="center" vertical="center" wrapText="1"/>
      <protection locked="0"/>
    </xf>
    <xf numFmtId="167" fontId="10" fillId="0" borderId="6" xfId="0" applyNumberFormat="1" applyFont="1" applyBorder="1" applyAlignment="1" applyProtection="1">
      <alignment horizontal="center" vertical="center" wrapText="1"/>
      <protection locked="0"/>
    </xf>
    <xf numFmtId="167" fontId="10" fillId="0" borderId="10" xfId="0" applyNumberFormat="1" applyFont="1" applyBorder="1" applyAlignment="1" applyProtection="1">
      <alignment horizontal="center" vertical="center" wrapText="1"/>
      <protection locked="0"/>
    </xf>
    <xf numFmtId="167" fontId="10" fillId="0" borderId="3" xfId="0" applyNumberFormat="1" applyFont="1" applyBorder="1" applyAlignment="1" applyProtection="1">
      <alignment horizontal="center" vertical="center" wrapText="1"/>
      <protection locked="0"/>
    </xf>
    <xf numFmtId="167" fontId="10" fillId="0" borderId="4" xfId="0" applyNumberFormat="1" applyFont="1" applyBorder="1" applyAlignment="1" applyProtection="1">
      <alignment horizontal="center" vertical="center" wrapText="1"/>
      <protection locked="0"/>
    </xf>
    <xf numFmtId="167" fontId="10" fillId="0" borderId="7" xfId="0" applyNumberFormat="1" applyFont="1" applyBorder="1" applyAlignment="1" applyProtection="1">
      <alignment horizontal="center" vertical="center" wrapText="1"/>
      <protection locked="0"/>
    </xf>
    <xf numFmtId="167" fontId="10" fillId="0" borderId="8" xfId="0" applyNumberFormat="1" applyFont="1" applyBorder="1" applyAlignment="1" applyProtection="1">
      <alignment horizontal="center" vertical="center" wrapText="1"/>
      <protection locked="0"/>
    </xf>
  </cellXfs>
  <cellStyles count="6">
    <cellStyle name="Денежный 2" xfId="1"/>
    <cellStyle name="Обычный" xfId="0" builtinId="0"/>
    <cellStyle name="Обычный 2" xfId="2"/>
    <cellStyle name="Обычный 3" xfId="3"/>
    <cellStyle name="Финансовый 2" xfId="4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73"/>
  <sheetViews>
    <sheetView tabSelected="1" view="pageBreakPreview" topLeftCell="A4" zoomScale="60" zoomScaleNormal="100" workbookViewId="0">
      <selection activeCell="AL21" sqref="AL21"/>
    </sheetView>
  </sheetViews>
  <sheetFormatPr defaultRowHeight="12.75" x14ac:dyDescent="0.2"/>
  <cols>
    <col min="1" max="1" width="49.140625" style="1" customWidth="1"/>
    <col min="2" max="2" width="6.7109375" style="56" customWidth="1"/>
    <col min="3" max="3" width="18.140625" style="1" customWidth="1"/>
    <col min="4" max="4" width="12" style="1" customWidth="1"/>
    <col min="5" max="8" width="9.42578125" style="1" customWidth="1"/>
    <col min="9" max="9" width="14.28515625" style="1" customWidth="1"/>
    <col min="10" max="10" width="14.7109375" style="1" customWidth="1"/>
    <col min="11" max="11" width="14" style="1" customWidth="1"/>
    <col min="12" max="12" width="14.28515625" style="1" customWidth="1"/>
    <col min="13" max="13" width="16" style="1" customWidth="1"/>
    <col min="14" max="16" width="17.85546875" style="1" hidden="1" customWidth="1"/>
    <col min="17" max="18" width="16" style="1" hidden="1" customWidth="1"/>
    <col min="19" max="19" width="16.5703125" style="3" hidden="1" customWidth="1"/>
    <col min="20" max="20" width="16.7109375" style="3" hidden="1" customWidth="1"/>
    <col min="21" max="21" width="19.5703125" style="3" hidden="1" customWidth="1"/>
    <col min="22" max="25" width="13.7109375" style="3" hidden="1" customWidth="1"/>
    <col min="26" max="26" width="24.5703125" style="3" hidden="1" customWidth="1"/>
    <col min="27" max="27" width="20.5703125" style="3" hidden="1" customWidth="1"/>
    <col min="28" max="28" width="20.5703125" style="3" customWidth="1"/>
    <col min="29" max="29" width="22.7109375" style="3" customWidth="1"/>
    <col min="30" max="30" width="14.28515625" style="3" customWidth="1"/>
    <col min="31" max="31" width="12.42578125" style="3" customWidth="1"/>
    <col min="32" max="32" width="12.28515625" style="3" customWidth="1"/>
    <col min="33" max="33" width="11.42578125" style="3" customWidth="1"/>
    <col min="34" max="34" width="14" style="3" customWidth="1"/>
    <col min="35" max="36" width="9.140625" style="3"/>
    <col min="37" max="37" width="11" style="3" customWidth="1"/>
    <col min="38" max="38" width="9.140625" style="3"/>
    <col min="39" max="39" width="12" style="3" customWidth="1"/>
    <col min="40" max="45" width="9.140625" style="3"/>
    <col min="46" max="46" width="12.42578125" style="3" customWidth="1"/>
    <col min="47" max="47" width="10.85546875" style="3" bestFit="1" customWidth="1"/>
    <col min="48" max="16384" width="9.140625" style="3"/>
  </cols>
  <sheetData>
    <row r="1" spans="1:24" x14ac:dyDescent="0.2">
      <c r="X1" s="55"/>
    </row>
    <row r="2" spans="1:24" ht="15.75" x14ac:dyDescent="0.2">
      <c r="K2" s="162" t="s">
        <v>0</v>
      </c>
      <c r="L2" s="162"/>
      <c r="M2" s="162"/>
      <c r="N2" s="86"/>
      <c r="O2" s="86"/>
      <c r="P2" s="86"/>
      <c r="Q2" s="86"/>
      <c r="R2" s="86"/>
      <c r="X2" s="55"/>
    </row>
    <row r="3" spans="1:24" ht="15.75" x14ac:dyDescent="0.2">
      <c r="K3" s="162" t="s">
        <v>1</v>
      </c>
      <c r="L3" s="162"/>
      <c r="M3" s="162"/>
      <c r="N3" s="86"/>
      <c r="O3" s="86"/>
      <c r="P3" s="86"/>
      <c r="Q3" s="86"/>
      <c r="R3" s="86"/>
      <c r="X3" s="55"/>
    </row>
    <row r="4" spans="1:24" ht="15.75" x14ac:dyDescent="0.2">
      <c r="K4" s="162" t="s">
        <v>2</v>
      </c>
      <c r="L4" s="162"/>
      <c r="M4" s="162"/>
      <c r="N4" s="86"/>
      <c r="O4" s="86"/>
      <c r="P4" s="86"/>
      <c r="Q4" s="86"/>
      <c r="R4" s="86"/>
      <c r="X4" s="55"/>
    </row>
    <row r="5" spans="1:24" ht="15.75" x14ac:dyDescent="0.2">
      <c r="K5" s="162" t="s">
        <v>3</v>
      </c>
      <c r="L5" s="162"/>
      <c r="M5" s="162"/>
      <c r="N5" s="86"/>
      <c r="O5" s="86"/>
      <c r="P5" s="86"/>
      <c r="Q5" s="86"/>
      <c r="R5" s="86"/>
      <c r="X5" s="55"/>
    </row>
    <row r="6" spans="1:24" ht="15.75" x14ac:dyDescent="0.2">
      <c r="K6" s="162" t="s">
        <v>4</v>
      </c>
      <c r="L6" s="162"/>
      <c r="M6" s="162"/>
      <c r="N6" s="86"/>
      <c r="O6" s="86"/>
      <c r="P6" s="86"/>
      <c r="Q6" s="86"/>
      <c r="R6" s="86"/>
      <c r="X6" s="55"/>
    </row>
    <row r="7" spans="1:24" ht="15.75" x14ac:dyDescent="0.2">
      <c r="K7" s="162" t="s">
        <v>5</v>
      </c>
      <c r="L7" s="162"/>
      <c r="M7" s="162"/>
      <c r="N7" s="86"/>
      <c r="O7" s="86"/>
      <c r="P7" s="86"/>
      <c r="Q7" s="86"/>
      <c r="R7" s="86"/>
      <c r="X7" s="55"/>
    </row>
    <row r="8" spans="1:24" ht="15.75" x14ac:dyDescent="0.2">
      <c r="K8" s="162" t="s">
        <v>6</v>
      </c>
      <c r="L8" s="162"/>
      <c r="M8" s="162"/>
      <c r="N8" s="86"/>
      <c r="O8" s="86"/>
      <c r="P8" s="86"/>
      <c r="Q8" s="86"/>
      <c r="R8" s="86"/>
      <c r="X8" s="55"/>
    </row>
    <row r="9" spans="1:24" ht="15.75" x14ac:dyDescent="0.2">
      <c r="K9" s="162" t="s">
        <v>7</v>
      </c>
      <c r="L9" s="162"/>
      <c r="M9" s="162"/>
      <c r="N9" s="86"/>
      <c r="O9" s="86"/>
      <c r="P9" s="86"/>
      <c r="Q9" s="86"/>
      <c r="R9" s="86"/>
      <c r="X9" s="55"/>
    </row>
    <row r="10" spans="1:24" x14ac:dyDescent="0.2">
      <c r="X10" s="55"/>
    </row>
    <row r="11" spans="1:24" s="4" customFormat="1" ht="16.5" customHeight="1" x14ac:dyDescent="0.25">
      <c r="A11" s="163" t="s">
        <v>86</v>
      </c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84"/>
      <c r="O11" s="84"/>
      <c r="P11" s="84"/>
      <c r="Q11" s="84"/>
      <c r="R11" s="84"/>
      <c r="X11" s="55"/>
    </row>
    <row r="12" spans="1:24" s="4" customFormat="1" ht="16.5" customHeight="1" x14ac:dyDescent="0.25">
      <c r="A12" s="164" t="s">
        <v>87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85"/>
      <c r="O12" s="85"/>
      <c r="P12" s="85"/>
      <c r="Q12" s="85"/>
      <c r="R12" s="85"/>
      <c r="X12" s="55"/>
    </row>
    <row r="13" spans="1:24" s="4" customFormat="1" ht="16.5" x14ac:dyDescent="0.25">
      <c r="A13" s="163" t="s">
        <v>78</v>
      </c>
      <c r="B13" s="163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84"/>
      <c r="O13" s="84"/>
      <c r="P13" s="84"/>
      <c r="Q13" s="84"/>
      <c r="R13" s="84"/>
      <c r="X13" s="55"/>
    </row>
    <row r="14" spans="1:24" ht="15" thickBot="1" x14ac:dyDescent="0.25">
      <c r="A14" s="5"/>
      <c r="B14" s="57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X14" s="55"/>
    </row>
    <row r="15" spans="1:24" ht="15.75" customHeight="1" thickTop="1" x14ac:dyDescent="0.2">
      <c r="A15" s="167" t="s">
        <v>8</v>
      </c>
      <c r="B15" s="170" t="s">
        <v>9</v>
      </c>
      <c r="C15" s="173" t="s">
        <v>10</v>
      </c>
      <c r="D15" s="176" t="s">
        <v>79</v>
      </c>
      <c r="E15" s="179" t="s">
        <v>11</v>
      </c>
      <c r="F15" s="179"/>
      <c r="G15" s="179"/>
      <c r="H15" s="180"/>
      <c r="I15" s="176" t="s">
        <v>79</v>
      </c>
      <c r="J15" s="179" t="s">
        <v>12</v>
      </c>
      <c r="K15" s="179"/>
      <c r="L15" s="179"/>
      <c r="M15" s="180"/>
      <c r="N15" s="87"/>
      <c r="O15" s="87"/>
      <c r="P15" s="87"/>
      <c r="Q15" s="87"/>
      <c r="R15" s="87"/>
      <c r="X15" s="55"/>
    </row>
    <row r="16" spans="1:24" ht="15" x14ac:dyDescent="0.2">
      <c r="A16" s="168"/>
      <c r="B16" s="171"/>
      <c r="C16" s="174"/>
      <c r="D16" s="177"/>
      <c r="E16" s="181"/>
      <c r="F16" s="181"/>
      <c r="G16" s="181"/>
      <c r="H16" s="182"/>
      <c r="I16" s="177"/>
      <c r="J16" s="181"/>
      <c r="K16" s="181"/>
      <c r="L16" s="181"/>
      <c r="M16" s="182"/>
      <c r="N16" s="87"/>
      <c r="O16" s="87"/>
      <c r="P16" s="87"/>
      <c r="Q16" s="87"/>
      <c r="R16" s="87"/>
      <c r="X16" s="55"/>
    </row>
    <row r="17" spans="1:29" s="6" customFormat="1" ht="30.75" thickBot="1" x14ac:dyDescent="0.25">
      <c r="A17" s="169"/>
      <c r="B17" s="172"/>
      <c r="C17" s="175"/>
      <c r="D17" s="178"/>
      <c r="E17" s="58" t="s">
        <v>13</v>
      </c>
      <c r="F17" s="58" t="s">
        <v>14</v>
      </c>
      <c r="G17" s="58" t="s">
        <v>15</v>
      </c>
      <c r="H17" s="59" t="s">
        <v>16</v>
      </c>
      <c r="I17" s="178"/>
      <c r="J17" s="58" t="s">
        <v>13</v>
      </c>
      <c r="K17" s="58" t="s">
        <v>14</v>
      </c>
      <c r="L17" s="58" t="s">
        <v>15</v>
      </c>
      <c r="M17" s="59" t="s">
        <v>16</v>
      </c>
      <c r="S17" s="55"/>
    </row>
    <row r="18" spans="1:29" s="7" customFormat="1" ht="15.75" thickTop="1" thickBot="1" x14ac:dyDescent="0.25">
      <c r="A18" s="101" t="s">
        <v>17</v>
      </c>
      <c r="B18" s="102" t="s">
        <v>18</v>
      </c>
      <c r="C18" s="103" t="s">
        <v>19</v>
      </c>
      <c r="D18" s="104" t="s">
        <v>20</v>
      </c>
      <c r="E18" s="105" t="s">
        <v>21</v>
      </c>
      <c r="F18" s="105" t="s">
        <v>22</v>
      </c>
      <c r="G18" s="105" t="s">
        <v>23</v>
      </c>
      <c r="H18" s="106" t="s">
        <v>24</v>
      </c>
      <c r="I18" s="104" t="s">
        <v>25</v>
      </c>
      <c r="J18" s="105" t="s">
        <v>26</v>
      </c>
      <c r="K18" s="105" t="s">
        <v>27</v>
      </c>
      <c r="L18" s="105" t="s">
        <v>28</v>
      </c>
      <c r="M18" s="106" t="s">
        <v>29</v>
      </c>
      <c r="S18" s="55"/>
    </row>
    <row r="19" spans="1:29" ht="29.25" thickTop="1" x14ac:dyDescent="0.3">
      <c r="A19" s="140" t="s">
        <v>30</v>
      </c>
      <c r="B19" s="8">
        <v>1</v>
      </c>
      <c r="C19" s="141"/>
      <c r="D19" s="132"/>
      <c r="E19" s="133"/>
      <c r="F19" s="133"/>
      <c r="G19" s="133"/>
      <c r="H19" s="134"/>
      <c r="I19" s="107">
        <v>7112.41</v>
      </c>
      <c r="J19" s="11">
        <v>1227.1199999999999</v>
      </c>
      <c r="K19" s="11">
        <v>2410.58</v>
      </c>
      <c r="L19" s="11">
        <v>1465.93</v>
      </c>
      <c r="M19" s="12">
        <v>2008.78</v>
      </c>
      <c r="N19" s="69">
        <f>N33</f>
        <v>1427005.9100000001</v>
      </c>
      <c r="O19" s="69">
        <f>N19-I19</f>
        <v>1419893.5000000002</v>
      </c>
      <c r="P19" s="3"/>
      <c r="Q19" s="3"/>
      <c r="R19" s="3"/>
      <c r="S19" s="55"/>
      <c r="U19" s="88"/>
      <c r="V19" s="88"/>
      <c r="W19" s="88"/>
      <c r="X19" s="88"/>
      <c r="Y19" s="88"/>
      <c r="Z19" s="88"/>
    </row>
    <row r="20" spans="1:29" ht="30" x14ac:dyDescent="0.2">
      <c r="A20" s="142" t="s">
        <v>31</v>
      </c>
      <c r="B20" s="60">
        <v>2</v>
      </c>
      <c r="C20" s="143" t="s">
        <v>32</v>
      </c>
      <c r="D20" s="15">
        <v>0</v>
      </c>
      <c r="E20" s="16">
        <v>0</v>
      </c>
      <c r="F20" s="16">
        <v>0</v>
      </c>
      <c r="G20" s="16">
        <v>0</v>
      </c>
      <c r="H20" s="17">
        <v>0</v>
      </c>
      <c r="I20" s="18">
        <v>0</v>
      </c>
      <c r="J20" s="19">
        <v>0</v>
      </c>
      <c r="K20" s="19">
        <v>0</v>
      </c>
      <c r="L20" s="19">
        <v>0</v>
      </c>
      <c r="M20" s="20">
        <v>0</v>
      </c>
      <c r="N20" s="21"/>
      <c r="O20" s="22"/>
      <c r="P20" s="3"/>
      <c r="Q20" s="3"/>
      <c r="R20" s="3"/>
      <c r="S20" s="55"/>
      <c r="U20" s="88"/>
      <c r="V20" s="88"/>
      <c r="W20" s="88"/>
      <c r="X20" s="88"/>
      <c r="Y20" s="88"/>
      <c r="Z20" s="88"/>
    </row>
    <row r="21" spans="1:29" ht="30" x14ac:dyDescent="0.2">
      <c r="A21" s="144" t="s">
        <v>33</v>
      </c>
      <c r="B21" s="145">
        <v>3</v>
      </c>
      <c r="C21" s="146" t="s">
        <v>34</v>
      </c>
      <c r="D21" s="15">
        <v>0</v>
      </c>
      <c r="E21" s="23">
        <v>0</v>
      </c>
      <c r="F21" s="23">
        <v>0</v>
      </c>
      <c r="G21" s="23">
        <v>0</v>
      </c>
      <c r="H21" s="24">
        <v>0</v>
      </c>
      <c r="I21" s="18">
        <v>7112.41</v>
      </c>
      <c r="J21" s="25">
        <v>1227.1199999999999</v>
      </c>
      <c r="K21" s="25">
        <v>2410.58</v>
      </c>
      <c r="L21" s="25">
        <v>1465.93</v>
      </c>
      <c r="M21" s="25">
        <v>2008.78</v>
      </c>
      <c r="N21" s="62"/>
      <c r="O21" s="62"/>
      <c r="P21" s="3"/>
      <c r="Q21" s="3"/>
      <c r="R21" s="3"/>
      <c r="S21" s="55"/>
      <c r="U21" s="88"/>
      <c r="V21" s="88"/>
      <c r="W21" s="88"/>
      <c r="X21" s="88"/>
      <c r="Y21" s="88"/>
      <c r="Z21" s="88"/>
    </row>
    <row r="22" spans="1:29" s="80" customFormat="1" ht="30" x14ac:dyDescent="0.2">
      <c r="A22" s="147" t="s">
        <v>80</v>
      </c>
      <c r="B22" s="27" t="s">
        <v>35</v>
      </c>
      <c r="C22" s="148" t="s">
        <v>34</v>
      </c>
      <c r="D22" s="15">
        <v>0</v>
      </c>
      <c r="E22" s="28">
        <v>0</v>
      </c>
      <c r="F22" s="28">
        <v>0</v>
      </c>
      <c r="G22" s="28">
        <v>0</v>
      </c>
      <c r="H22" s="29">
        <v>0</v>
      </c>
      <c r="I22" s="18">
        <v>0</v>
      </c>
      <c r="J22" s="30">
        <v>0</v>
      </c>
      <c r="K22" s="30">
        <v>0</v>
      </c>
      <c r="L22" s="30">
        <v>0</v>
      </c>
      <c r="M22" s="31">
        <v>0</v>
      </c>
      <c r="N22" s="79"/>
      <c r="O22" s="89"/>
      <c r="S22" s="90"/>
      <c r="U22" s="88"/>
      <c r="V22" s="88"/>
      <c r="W22" s="88"/>
      <c r="X22" s="88"/>
      <c r="Y22" s="88"/>
      <c r="Z22" s="88"/>
    </row>
    <row r="23" spans="1:29" s="80" customFormat="1" ht="30" x14ac:dyDescent="0.2">
      <c r="A23" s="147" t="s">
        <v>36</v>
      </c>
      <c r="B23" s="32" t="s">
        <v>37</v>
      </c>
      <c r="C23" s="148" t="s">
        <v>34</v>
      </c>
      <c r="D23" s="15">
        <v>0</v>
      </c>
      <c r="E23" s="28">
        <v>0</v>
      </c>
      <c r="F23" s="28">
        <v>0</v>
      </c>
      <c r="G23" s="28">
        <v>0</v>
      </c>
      <c r="H23" s="29">
        <v>0</v>
      </c>
      <c r="I23" s="18">
        <v>0</v>
      </c>
      <c r="J23" s="30">
        <v>0</v>
      </c>
      <c r="K23" s="30">
        <v>0</v>
      </c>
      <c r="L23" s="30">
        <v>0</v>
      </c>
      <c r="M23" s="31">
        <v>0</v>
      </c>
      <c r="N23" s="79"/>
      <c r="O23" s="89"/>
      <c r="S23" s="90"/>
      <c r="U23" s="88"/>
      <c r="V23" s="88"/>
      <c r="W23" s="88"/>
      <c r="X23" s="88"/>
      <c r="Y23" s="88"/>
      <c r="Z23" s="88"/>
    </row>
    <row r="24" spans="1:29" s="80" customFormat="1" ht="30" x14ac:dyDescent="0.2">
      <c r="A24" s="147" t="s">
        <v>38</v>
      </c>
      <c r="B24" s="32" t="s">
        <v>39</v>
      </c>
      <c r="C24" s="148" t="s">
        <v>40</v>
      </c>
      <c r="D24" s="15">
        <v>0</v>
      </c>
      <c r="E24" s="28">
        <v>0</v>
      </c>
      <c r="F24" s="28">
        <v>0</v>
      </c>
      <c r="G24" s="28">
        <v>0</v>
      </c>
      <c r="H24" s="29">
        <v>0</v>
      </c>
      <c r="I24" s="18">
        <v>7112.41</v>
      </c>
      <c r="J24" s="30">
        <v>1227.1199999999999</v>
      </c>
      <c r="K24" s="30">
        <v>2410.58</v>
      </c>
      <c r="L24" s="30">
        <v>1465.93</v>
      </c>
      <c r="M24" s="31">
        <v>2008.78</v>
      </c>
      <c r="N24" s="79"/>
      <c r="O24" s="89"/>
      <c r="S24" s="90"/>
      <c r="U24" s="88"/>
      <c r="V24" s="88"/>
      <c r="W24" s="88"/>
      <c r="X24" s="88"/>
      <c r="Y24" s="88"/>
      <c r="Z24" s="88"/>
    </row>
    <row r="25" spans="1:29" s="80" customFormat="1" ht="30" x14ac:dyDescent="0.2">
      <c r="A25" s="149" t="s">
        <v>41</v>
      </c>
      <c r="B25" s="60">
        <v>4</v>
      </c>
      <c r="C25" s="33" t="s">
        <v>42</v>
      </c>
      <c r="D25" s="15">
        <v>0</v>
      </c>
      <c r="E25" s="16">
        <v>0</v>
      </c>
      <c r="F25" s="16">
        <v>0</v>
      </c>
      <c r="G25" s="16">
        <v>0</v>
      </c>
      <c r="H25" s="17">
        <v>0</v>
      </c>
      <c r="I25" s="18">
        <v>0</v>
      </c>
      <c r="J25" s="19">
        <v>0</v>
      </c>
      <c r="K25" s="19">
        <v>0</v>
      </c>
      <c r="L25" s="19">
        <v>0</v>
      </c>
      <c r="M25" s="20">
        <v>0</v>
      </c>
      <c r="N25" s="79"/>
      <c r="O25" s="89"/>
      <c r="S25" s="90"/>
      <c r="U25" s="88"/>
      <c r="V25" s="88"/>
      <c r="W25" s="88"/>
      <c r="X25" s="88"/>
      <c r="Y25" s="88"/>
      <c r="Z25" s="88"/>
    </row>
    <row r="26" spans="1:29" ht="15" x14ac:dyDescent="0.2">
      <c r="A26" s="165" t="s">
        <v>81</v>
      </c>
      <c r="B26" s="34" t="s">
        <v>43</v>
      </c>
      <c r="C26" s="150" t="s">
        <v>44</v>
      </c>
      <c r="D26" s="15">
        <v>0</v>
      </c>
      <c r="E26" s="16">
        <v>0</v>
      </c>
      <c r="F26" s="16">
        <v>0</v>
      </c>
      <c r="G26" s="16">
        <v>0</v>
      </c>
      <c r="H26" s="17">
        <v>0</v>
      </c>
      <c r="I26" s="18">
        <v>0</v>
      </c>
      <c r="J26" s="19">
        <v>0</v>
      </c>
      <c r="K26" s="19">
        <v>0</v>
      </c>
      <c r="L26" s="19">
        <v>0</v>
      </c>
      <c r="M26" s="20">
        <v>0</v>
      </c>
      <c r="N26" s="21"/>
      <c r="O26" s="22"/>
      <c r="P26" s="3"/>
      <c r="Q26" s="3"/>
      <c r="R26" s="3"/>
      <c r="S26" s="55"/>
      <c r="U26" s="88"/>
      <c r="V26" s="88"/>
      <c r="W26" s="88"/>
      <c r="X26" s="88"/>
      <c r="Y26" s="88"/>
      <c r="Z26" s="88"/>
    </row>
    <row r="27" spans="1:29" s="80" customFormat="1" ht="30" x14ac:dyDescent="0.2">
      <c r="A27" s="166"/>
      <c r="B27" s="34" t="s">
        <v>45</v>
      </c>
      <c r="C27" s="150" t="s">
        <v>42</v>
      </c>
      <c r="D27" s="15">
        <v>0</v>
      </c>
      <c r="E27" s="16">
        <v>0</v>
      </c>
      <c r="F27" s="16">
        <v>0</v>
      </c>
      <c r="G27" s="16">
        <v>0</v>
      </c>
      <c r="H27" s="17">
        <v>0</v>
      </c>
      <c r="I27" s="18">
        <v>0</v>
      </c>
      <c r="J27" s="19">
        <v>0</v>
      </c>
      <c r="K27" s="19">
        <v>0</v>
      </c>
      <c r="L27" s="19">
        <v>0</v>
      </c>
      <c r="M27" s="20">
        <v>0</v>
      </c>
      <c r="N27" s="79"/>
      <c r="O27" s="89"/>
      <c r="S27" s="90"/>
      <c r="U27" s="88"/>
      <c r="V27" s="88"/>
      <c r="W27" s="88"/>
      <c r="X27" s="88"/>
      <c r="Y27" s="88"/>
      <c r="Z27" s="88"/>
    </row>
    <row r="28" spans="1:29" s="80" customFormat="1" ht="30" x14ac:dyDescent="0.2">
      <c r="A28" s="151" t="s">
        <v>82</v>
      </c>
      <c r="B28" s="34" t="s">
        <v>46</v>
      </c>
      <c r="C28" s="150" t="s">
        <v>42</v>
      </c>
      <c r="D28" s="15">
        <v>0</v>
      </c>
      <c r="E28" s="16">
        <v>0</v>
      </c>
      <c r="F28" s="16">
        <v>0</v>
      </c>
      <c r="G28" s="16">
        <v>0</v>
      </c>
      <c r="H28" s="17">
        <v>0</v>
      </c>
      <c r="I28" s="18">
        <v>0</v>
      </c>
      <c r="J28" s="19">
        <v>0</v>
      </c>
      <c r="K28" s="19">
        <v>0</v>
      </c>
      <c r="L28" s="19">
        <v>0</v>
      </c>
      <c r="M28" s="20">
        <v>0</v>
      </c>
      <c r="N28" s="79"/>
      <c r="O28" s="89"/>
      <c r="S28" s="90"/>
      <c r="U28" s="88"/>
      <c r="V28" s="88"/>
      <c r="W28" s="88"/>
      <c r="X28" s="88"/>
      <c r="Y28" s="88"/>
      <c r="Z28" s="88"/>
    </row>
    <row r="29" spans="1:29" s="80" customFormat="1" ht="15.75" thickBot="1" x14ac:dyDescent="0.25">
      <c r="A29" s="152" t="s">
        <v>83</v>
      </c>
      <c r="B29" s="35">
        <v>5</v>
      </c>
      <c r="C29" s="153" t="s">
        <v>47</v>
      </c>
      <c r="D29" s="36">
        <v>0</v>
      </c>
      <c r="E29" s="37">
        <v>0</v>
      </c>
      <c r="F29" s="37">
        <v>0</v>
      </c>
      <c r="G29" s="37">
        <v>0</v>
      </c>
      <c r="H29" s="38">
        <v>0</v>
      </c>
      <c r="I29" s="39">
        <v>0</v>
      </c>
      <c r="J29" s="40">
        <v>0</v>
      </c>
      <c r="K29" s="40">
        <v>0</v>
      </c>
      <c r="L29" s="40">
        <v>0</v>
      </c>
      <c r="M29" s="41">
        <v>0</v>
      </c>
      <c r="N29" s="79"/>
      <c r="O29" s="89"/>
      <c r="S29" s="90"/>
      <c r="U29" s="88"/>
      <c r="V29" s="88"/>
      <c r="W29" s="88"/>
      <c r="X29" s="88"/>
      <c r="Y29" s="88"/>
      <c r="Z29" s="88"/>
    </row>
    <row r="30" spans="1:29" ht="42.75" x14ac:dyDescent="0.2">
      <c r="A30" s="140" t="s">
        <v>48</v>
      </c>
      <c r="B30" s="8">
        <v>6</v>
      </c>
      <c r="C30" s="141"/>
      <c r="D30" s="108"/>
      <c r="E30" s="109"/>
      <c r="F30" s="109"/>
      <c r="G30" s="109"/>
      <c r="H30" s="110"/>
      <c r="I30" s="111">
        <v>7112.41</v>
      </c>
      <c r="J30" s="112">
        <v>1227.1199999999999</v>
      </c>
      <c r="K30" s="112">
        <v>2410.58</v>
      </c>
      <c r="L30" s="112">
        <v>1465.93</v>
      </c>
      <c r="M30" s="113">
        <v>2008.78</v>
      </c>
      <c r="N30" s="21"/>
      <c r="O30" s="62"/>
      <c r="P30" s="62"/>
      <c r="Q30" s="62"/>
      <c r="R30" s="62"/>
      <c r="S30" s="62"/>
      <c r="T30" s="62"/>
      <c r="U30" s="88"/>
      <c r="V30" s="88"/>
      <c r="W30" s="88"/>
      <c r="X30" s="88"/>
      <c r="Y30" s="88"/>
      <c r="Z30" s="88"/>
      <c r="AA30" s="52"/>
      <c r="AB30" s="52"/>
      <c r="AC30" s="44"/>
    </row>
    <row r="31" spans="1:29" s="80" customFormat="1" ht="15" x14ac:dyDescent="0.2">
      <c r="A31" s="142" t="s">
        <v>49</v>
      </c>
      <c r="B31" s="60">
        <v>7</v>
      </c>
      <c r="C31" s="143" t="s">
        <v>32</v>
      </c>
      <c r="D31" s="114">
        <v>0</v>
      </c>
      <c r="E31" s="121">
        <v>0</v>
      </c>
      <c r="F31" s="121">
        <v>0</v>
      </c>
      <c r="G31" s="121">
        <v>0</v>
      </c>
      <c r="H31" s="125">
        <v>0</v>
      </c>
      <c r="I31" s="116">
        <v>0</v>
      </c>
      <c r="J31" s="117">
        <v>0</v>
      </c>
      <c r="K31" s="117">
        <v>0</v>
      </c>
      <c r="L31" s="117">
        <v>0</v>
      </c>
      <c r="M31" s="117">
        <v>0</v>
      </c>
      <c r="N31" s="79"/>
      <c r="O31" s="91"/>
      <c r="P31" s="91"/>
      <c r="Q31" s="91"/>
      <c r="R31" s="91"/>
      <c r="S31" s="91"/>
      <c r="T31" s="91"/>
      <c r="U31" s="88"/>
      <c r="V31" s="88"/>
      <c r="W31" s="88"/>
      <c r="X31" s="88"/>
      <c r="Y31" s="88"/>
      <c r="Z31" s="88"/>
      <c r="AA31" s="92"/>
      <c r="AB31" s="92"/>
      <c r="AC31" s="93"/>
    </row>
    <row r="32" spans="1:29" s="80" customFormat="1" ht="18.75" x14ac:dyDescent="0.3">
      <c r="A32" s="144" t="s">
        <v>50</v>
      </c>
      <c r="B32" s="60">
        <v>8</v>
      </c>
      <c r="C32" s="143" t="s">
        <v>34</v>
      </c>
      <c r="D32" s="114">
        <v>0</v>
      </c>
      <c r="E32" s="118">
        <v>0</v>
      </c>
      <c r="F32" s="118">
        <v>0</v>
      </c>
      <c r="G32" s="118">
        <v>0</v>
      </c>
      <c r="H32" s="119">
        <v>0</v>
      </c>
      <c r="I32" s="116">
        <v>7112.41</v>
      </c>
      <c r="J32" s="120">
        <v>1227.1199999999999</v>
      </c>
      <c r="K32" s="120">
        <v>2410.58</v>
      </c>
      <c r="L32" s="120">
        <v>1465.93</v>
      </c>
      <c r="M32" s="120">
        <v>2008.78</v>
      </c>
      <c r="N32" s="79"/>
      <c r="Q32" s="76">
        <v>56589</v>
      </c>
      <c r="R32" s="76">
        <f>Q32-D35</f>
        <v>56589</v>
      </c>
      <c r="S32" s="91"/>
      <c r="T32" s="91"/>
      <c r="U32" s="88"/>
      <c r="V32" s="88"/>
      <c r="W32" s="88"/>
      <c r="X32" s="88"/>
      <c r="Y32" s="88"/>
      <c r="Z32" s="88"/>
      <c r="AA32" s="92"/>
      <c r="AB32" s="92"/>
      <c r="AC32" s="93"/>
    </row>
    <row r="33" spans="1:30" ht="18.75" x14ac:dyDescent="0.3">
      <c r="A33" s="147" t="s">
        <v>84</v>
      </c>
      <c r="B33" s="32" t="s">
        <v>51</v>
      </c>
      <c r="C33" s="148" t="s">
        <v>34</v>
      </c>
      <c r="D33" s="114">
        <v>0</v>
      </c>
      <c r="E33" s="121"/>
      <c r="F33" s="121"/>
      <c r="G33" s="121"/>
      <c r="H33" s="125">
        <v>0</v>
      </c>
      <c r="I33" s="122">
        <v>0</v>
      </c>
      <c r="J33" s="117">
        <v>0</v>
      </c>
      <c r="K33" s="117">
        <v>0</v>
      </c>
      <c r="L33" s="117">
        <v>0</v>
      </c>
      <c r="M33" s="117">
        <v>0</v>
      </c>
      <c r="N33" s="69">
        <v>1427005.9100000001</v>
      </c>
      <c r="O33" s="69">
        <f>N33-I33</f>
        <v>1427005.9100000001</v>
      </c>
      <c r="P33" s="71"/>
      <c r="Q33" s="3"/>
      <c r="R33" s="3"/>
      <c r="S33" s="75"/>
      <c r="T33" s="63"/>
      <c r="U33" s="88">
        <v>0</v>
      </c>
      <c r="V33" s="88">
        <v>0</v>
      </c>
      <c r="W33" s="88">
        <v>0</v>
      </c>
      <c r="X33" s="88">
        <v>0</v>
      </c>
      <c r="Y33" s="88">
        <v>0</v>
      </c>
      <c r="Z33" s="88"/>
      <c r="AC33" s="83"/>
      <c r="AD33" s="83"/>
    </row>
    <row r="34" spans="1:30" ht="30" x14ac:dyDescent="0.3">
      <c r="A34" s="147" t="s">
        <v>52</v>
      </c>
      <c r="B34" s="32" t="s">
        <v>53</v>
      </c>
      <c r="C34" s="148" t="s">
        <v>34</v>
      </c>
      <c r="D34" s="114">
        <v>0</v>
      </c>
      <c r="E34" s="121"/>
      <c r="F34" s="121"/>
      <c r="G34" s="121"/>
      <c r="H34" s="125">
        <v>0</v>
      </c>
      <c r="I34" s="122">
        <v>0</v>
      </c>
      <c r="J34" s="117">
        <v>0</v>
      </c>
      <c r="K34" s="117">
        <v>0</v>
      </c>
      <c r="L34" s="117">
        <v>0</v>
      </c>
      <c r="M34" s="117">
        <v>0</v>
      </c>
      <c r="N34" s="94"/>
      <c r="O34" s="70"/>
      <c r="P34" s="71"/>
      <c r="Q34" s="71"/>
      <c r="R34" s="71"/>
      <c r="S34" s="78"/>
      <c r="T34" s="64"/>
      <c r="U34" s="88">
        <v>0</v>
      </c>
      <c r="V34" s="88">
        <v>0</v>
      </c>
      <c r="W34" s="88">
        <v>0</v>
      </c>
      <c r="X34" s="88">
        <v>0</v>
      </c>
      <c r="Y34" s="88">
        <v>0</v>
      </c>
      <c r="Z34" s="88"/>
      <c r="AC34" s="14"/>
      <c r="AD34" s="83"/>
    </row>
    <row r="35" spans="1:30" ht="18.75" x14ac:dyDescent="0.3">
      <c r="A35" s="147" t="s">
        <v>54</v>
      </c>
      <c r="B35" s="32" t="s">
        <v>55</v>
      </c>
      <c r="C35" s="148" t="s">
        <v>40</v>
      </c>
      <c r="D35" s="114">
        <v>0</v>
      </c>
      <c r="E35" s="121"/>
      <c r="F35" s="121"/>
      <c r="G35" s="121"/>
      <c r="H35" s="125">
        <v>0</v>
      </c>
      <c r="I35" s="122">
        <v>7112.41</v>
      </c>
      <c r="J35" s="117">
        <v>1227.1199999999999</v>
      </c>
      <c r="K35" s="117">
        <v>2410.58</v>
      </c>
      <c r="L35" s="117">
        <v>1465.93</v>
      </c>
      <c r="M35" s="117">
        <v>2008.78</v>
      </c>
      <c r="N35" s="94"/>
      <c r="O35" s="70"/>
      <c r="P35" s="3"/>
      <c r="Q35" s="3"/>
      <c r="R35" s="72"/>
      <c r="S35" s="73"/>
      <c r="U35" s="88">
        <v>0</v>
      </c>
      <c r="V35" s="88">
        <v>0</v>
      </c>
      <c r="W35" s="88">
        <v>0</v>
      </c>
      <c r="X35" s="88">
        <v>0</v>
      </c>
      <c r="Y35" s="88">
        <v>0</v>
      </c>
      <c r="Z35" s="88"/>
      <c r="AC35" s="65"/>
      <c r="AD35" s="83"/>
    </row>
    <row r="36" spans="1:30" ht="30" x14ac:dyDescent="0.3">
      <c r="A36" s="149" t="s">
        <v>56</v>
      </c>
      <c r="B36" s="60">
        <v>9</v>
      </c>
      <c r="C36" s="33" t="s">
        <v>42</v>
      </c>
      <c r="D36" s="114">
        <v>0</v>
      </c>
      <c r="E36" s="115">
        <v>0</v>
      </c>
      <c r="F36" s="115">
        <v>0</v>
      </c>
      <c r="G36" s="115">
        <v>0</v>
      </c>
      <c r="H36" s="125">
        <v>0</v>
      </c>
      <c r="I36" s="116">
        <v>0</v>
      </c>
      <c r="J36" s="117">
        <v>0</v>
      </c>
      <c r="K36" s="117">
        <v>0</v>
      </c>
      <c r="L36" s="117">
        <v>0</v>
      </c>
      <c r="M36" s="117">
        <v>0</v>
      </c>
      <c r="N36" s="94" t="e">
        <f>O36/D36*1000</f>
        <v>#DIV/0!</v>
      </c>
      <c r="O36" s="81">
        <v>33568.300000000003</v>
      </c>
      <c r="P36" s="82">
        <f t="shared" ref="P36:P46" si="0">O36-I36</f>
        <v>33568.300000000003</v>
      </c>
      <c r="Q36" s="74"/>
      <c r="R36" s="74"/>
      <c r="S36" s="71"/>
      <c r="T36" s="22"/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/>
      <c r="AC36" s="65"/>
      <c r="AD36" s="83"/>
    </row>
    <row r="37" spans="1:30" ht="18.75" x14ac:dyDescent="0.3">
      <c r="A37" s="165" t="s">
        <v>57</v>
      </c>
      <c r="B37" s="34" t="s">
        <v>58</v>
      </c>
      <c r="C37" s="150" t="s">
        <v>44</v>
      </c>
      <c r="D37" s="123">
        <v>0</v>
      </c>
      <c r="E37" s="118">
        <v>0</v>
      </c>
      <c r="F37" s="118">
        <v>0</v>
      </c>
      <c r="G37" s="118">
        <v>0</v>
      </c>
      <c r="H37" s="155">
        <v>0</v>
      </c>
      <c r="I37" s="122">
        <v>0</v>
      </c>
      <c r="J37" s="124">
        <v>0</v>
      </c>
      <c r="K37" s="124">
        <v>0</v>
      </c>
      <c r="L37" s="124">
        <v>0</v>
      </c>
      <c r="M37" s="124">
        <v>0</v>
      </c>
      <c r="N37" s="94"/>
      <c r="O37" s="81"/>
      <c r="P37" s="82">
        <f t="shared" si="0"/>
        <v>0</v>
      </c>
      <c r="Q37" s="74"/>
      <c r="R37" s="74"/>
      <c r="S37" s="71"/>
      <c r="T37" s="22"/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/>
      <c r="AC37" s="65"/>
      <c r="AD37" s="83"/>
    </row>
    <row r="38" spans="1:30" ht="30" x14ac:dyDescent="0.3">
      <c r="A38" s="166"/>
      <c r="B38" s="34" t="s">
        <v>59</v>
      </c>
      <c r="C38" s="150" t="s">
        <v>42</v>
      </c>
      <c r="D38" s="123">
        <v>0</v>
      </c>
      <c r="E38" s="118">
        <v>0</v>
      </c>
      <c r="F38" s="118">
        <v>0</v>
      </c>
      <c r="G38" s="118">
        <v>0</v>
      </c>
      <c r="H38" s="155">
        <v>0</v>
      </c>
      <c r="I38" s="122">
        <v>0</v>
      </c>
      <c r="J38" s="124">
        <v>0</v>
      </c>
      <c r="K38" s="124">
        <v>0</v>
      </c>
      <c r="L38" s="124">
        <v>0</v>
      </c>
      <c r="M38" s="124">
        <v>0</v>
      </c>
      <c r="N38" s="94" t="e">
        <f>O38/D38*1000</f>
        <v>#DIV/0!</v>
      </c>
      <c r="O38" s="81">
        <v>10067.460000000001</v>
      </c>
      <c r="P38" s="82">
        <f t="shared" si="0"/>
        <v>10067.460000000001</v>
      </c>
      <c r="Q38" s="74"/>
      <c r="R38" s="74"/>
      <c r="S38" s="71"/>
      <c r="T38" s="22"/>
      <c r="U38" s="88">
        <v>0</v>
      </c>
      <c r="V38" s="88">
        <v>0</v>
      </c>
      <c r="W38" s="88">
        <v>0</v>
      </c>
      <c r="X38" s="88">
        <v>0</v>
      </c>
      <c r="Y38" s="88">
        <v>0</v>
      </c>
      <c r="Z38" s="88"/>
      <c r="AC38" s="65"/>
      <c r="AD38" s="83"/>
    </row>
    <row r="39" spans="1:30" ht="30" x14ac:dyDescent="0.3">
      <c r="A39" s="151" t="s">
        <v>60</v>
      </c>
      <c r="B39" s="34" t="s">
        <v>61</v>
      </c>
      <c r="C39" s="150" t="s">
        <v>42</v>
      </c>
      <c r="D39" s="123">
        <v>0</v>
      </c>
      <c r="E39" s="118">
        <v>0</v>
      </c>
      <c r="F39" s="118">
        <v>0</v>
      </c>
      <c r="G39" s="118">
        <v>0</v>
      </c>
      <c r="H39" s="155">
        <v>0</v>
      </c>
      <c r="I39" s="122">
        <v>0</v>
      </c>
      <c r="J39" s="124">
        <v>0</v>
      </c>
      <c r="K39" s="124">
        <v>0</v>
      </c>
      <c r="L39" s="124">
        <v>0</v>
      </c>
      <c r="M39" s="124">
        <v>0</v>
      </c>
      <c r="N39" s="94" t="e">
        <f>O39/D39*1000</f>
        <v>#DIV/0!</v>
      </c>
      <c r="O39" s="81">
        <v>25667.69</v>
      </c>
      <c r="P39" s="82">
        <f t="shared" si="0"/>
        <v>25667.69</v>
      </c>
      <c r="Q39" s="74"/>
      <c r="R39" s="74"/>
      <c r="S39" s="71"/>
      <c r="T39" s="22"/>
      <c r="U39" s="88">
        <v>0</v>
      </c>
      <c r="V39" s="88">
        <v>0</v>
      </c>
      <c r="W39" s="88">
        <v>0</v>
      </c>
      <c r="X39" s="88">
        <v>0</v>
      </c>
      <c r="Y39" s="88">
        <v>0</v>
      </c>
      <c r="Z39" s="88"/>
      <c r="AC39" s="65"/>
      <c r="AD39" s="83"/>
    </row>
    <row r="40" spans="1:30" ht="19.5" thickBot="1" x14ac:dyDescent="0.35">
      <c r="A40" s="152" t="s">
        <v>62</v>
      </c>
      <c r="B40" s="35">
        <v>10</v>
      </c>
      <c r="C40" s="153" t="s">
        <v>47</v>
      </c>
      <c r="D40" s="126">
        <v>0</v>
      </c>
      <c r="E40" s="127">
        <v>0</v>
      </c>
      <c r="F40" s="127">
        <v>0</v>
      </c>
      <c r="G40" s="127">
        <v>0</v>
      </c>
      <c r="H40" s="128">
        <v>0</v>
      </c>
      <c r="I40" s="129">
        <v>0</v>
      </c>
      <c r="J40" s="130">
        <v>0</v>
      </c>
      <c r="K40" s="130">
        <v>0</v>
      </c>
      <c r="L40" s="130">
        <v>0</v>
      </c>
      <c r="M40" s="131">
        <v>0</v>
      </c>
      <c r="N40" s="94" t="e">
        <f>O40/D40*1000</f>
        <v>#DIV/0!</v>
      </c>
      <c r="O40" s="81">
        <v>1214579.0000000002</v>
      </c>
      <c r="P40" s="82">
        <f t="shared" si="0"/>
        <v>1214579.0000000002</v>
      </c>
      <c r="Q40" s="74"/>
      <c r="R40" s="74"/>
      <c r="S40" s="73"/>
      <c r="T40" s="22"/>
      <c r="U40" s="88">
        <v>0</v>
      </c>
      <c r="V40" s="88">
        <v>0</v>
      </c>
      <c r="W40" s="88">
        <v>0</v>
      </c>
      <c r="X40" s="88">
        <v>0</v>
      </c>
      <c r="Y40" s="88">
        <v>0</v>
      </c>
      <c r="Z40" s="88"/>
      <c r="AA40" s="44"/>
      <c r="AC40" s="65"/>
      <c r="AD40" s="83"/>
    </row>
    <row r="41" spans="1:30" ht="57" x14ac:dyDescent="0.3">
      <c r="A41" s="140" t="s">
        <v>63</v>
      </c>
      <c r="B41" s="8">
        <v>11</v>
      </c>
      <c r="C41" s="141"/>
      <c r="D41" s="156" t="s">
        <v>64</v>
      </c>
      <c r="E41" s="133" t="s">
        <v>64</v>
      </c>
      <c r="F41" s="133" t="s">
        <v>64</v>
      </c>
      <c r="G41" s="133" t="s">
        <v>64</v>
      </c>
      <c r="H41" s="133" t="s">
        <v>64</v>
      </c>
      <c r="I41" s="107">
        <v>0</v>
      </c>
      <c r="J41" s="11">
        <v>0</v>
      </c>
      <c r="K41" s="11">
        <v>0</v>
      </c>
      <c r="L41" s="11">
        <v>0</v>
      </c>
      <c r="M41" s="12">
        <v>0</v>
      </c>
      <c r="N41" s="94"/>
      <c r="O41" s="81"/>
      <c r="P41" s="82">
        <f t="shared" si="0"/>
        <v>0</v>
      </c>
      <c r="Q41" s="74"/>
      <c r="R41" s="70"/>
      <c r="S41" s="71"/>
      <c r="T41" s="22"/>
      <c r="U41" s="88">
        <v>0</v>
      </c>
      <c r="V41" s="88">
        <v>0</v>
      </c>
      <c r="W41" s="88">
        <v>0</v>
      </c>
      <c r="X41" s="88">
        <v>0</v>
      </c>
      <c r="Y41" s="88">
        <v>0</v>
      </c>
      <c r="Z41" s="88"/>
      <c r="AC41" s="65"/>
      <c r="AD41" s="83"/>
    </row>
    <row r="42" spans="1:30" ht="18.75" x14ac:dyDescent="0.3">
      <c r="A42" s="142" t="s">
        <v>49</v>
      </c>
      <c r="B42" s="60">
        <v>12</v>
      </c>
      <c r="C42" s="143" t="s">
        <v>32</v>
      </c>
      <c r="D42" s="157" t="s">
        <v>64</v>
      </c>
      <c r="E42" s="135" t="s">
        <v>64</v>
      </c>
      <c r="F42" s="135" t="s">
        <v>64</v>
      </c>
      <c r="G42" s="135" t="s">
        <v>64</v>
      </c>
      <c r="H42" s="158" t="s">
        <v>64</v>
      </c>
      <c r="I42" s="18">
        <v>0</v>
      </c>
      <c r="J42" s="19"/>
      <c r="K42" s="19"/>
      <c r="L42" s="19"/>
      <c r="M42" s="19"/>
      <c r="N42" s="94" t="e">
        <f>O42/D42*1000</f>
        <v>#VALUE!</v>
      </c>
      <c r="O42" s="81">
        <v>46726.85</v>
      </c>
      <c r="P42" s="82">
        <f t="shared" si="0"/>
        <v>46726.85</v>
      </c>
      <c r="Q42" s="74"/>
      <c r="R42" s="74"/>
      <c r="S42" s="73"/>
      <c r="T42" s="22"/>
      <c r="U42" s="88">
        <v>0</v>
      </c>
      <c r="V42" s="88">
        <v>0</v>
      </c>
      <c r="W42" s="88">
        <v>0</v>
      </c>
      <c r="X42" s="88">
        <v>0</v>
      </c>
      <c r="Y42" s="88">
        <v>0</v>
      </c>
      <c r="Z42" s="88"/>
      <c r="AC42" s="65"/>
      <c r="AD42" s="83"/>
    </row>
    <row r="43" spans="1:30" ht="18.75" x14ac:dyDescent="0.3">
      <c r="A43" s="144" t="s">
        <v>50</v>
      </c>
      <c r="B43" s="60">
        <v>13</v>
      </c>
      <c r="C43" s="143" t="s">
        <v>34</v>
      </c>
      <c r="D43" s="157" t="s">
        <v>64</v>
      </c>
      <c r="E43" s="136" t="s">
        <v>64</v>
      </c>
      <c r="F43" s="136" t="s">
        <v>64</v>
      </c>
      <c r="G43" s="136" t="s">
        <v>64</v>
      </c>
      <c r="H43" s="137" t="s">
        <v>64</v>
      </c>
      <c r="I43" s="18">
        <v>0</v>
      </c>
      <c r="J43" s="25"/>
      <c r="K43" s="25"/>
      <c r="L43" s="25"/>
      <c r="M43" s="26"/>
      <c r="N43" s="94" t="e">
        <f>O43/D43*1000</f>
        <v>#VALUE!</v>
      </c>
      <c r="O43" s="81">
        <v>93573.53</v>
      </c>
      <c r="P43" s="82">
        <f t="shared" si="0"/>
        <v>93573.53</v>
      </c>
      <c r="Q43" s="74"/>
      <c r="R43" s="70"/>
      <c r="S43" s="71"/>
      <c r="T43" s="22"/>
      <c r="U43" s="88">
        <v>0</v>
      </c>
      <c r="V43" s="88">
        <v>0</v>
      </c>
      <c r="W43" s="88">
        <v>0</v>
      </c>
      <c r="X43" s="88">
        <v>0</v>
      </c>
      <c r="Y43" s="88">
        <v>0</v>
      </c>
      <c r="Z43" s="88"/>
      <c r="AC43" s="65"/>
      <c r="AD43" s="83"/>
    </row>
    <row r="44" spans="1:30" ht="18.75" x14ac:dyDescent="0.3">
      <c r="A44" s="147" t="s">
        <v>85</v>
      </c>
      <c r="B44" s="32" t="s">
        <v>65</v>
      </c>
      <c r="C44" s="148" t="s">
        <v>34</v>
      </c>
      <c r="D44" s="157" t="s">
        <v>64</v>
      </c>
      <c r="E44" s="138" t="s">
        <v>64</v>
      </c>
      <c r="F44" s="138" t="s">
        <v>64</v>
      </c>
      <c r="G44" s="138" t="s">
        <v>64</v>
      </c>
      <c r="H44" s="159" t="s">
        <v>64</v>
      </c>
      <c r="I44" s="18">
        <v>0</v>
      </c>
      <c r="J44" s="30"/>
      <c r="K44" s="30"/>
      <c r="L44" s="30"/>
      <c r="M44" s="30"/>
      <c r="N44" s="94" t="e">
        <f>O44/D44*1000</f>
        <v>#VALUE!</v>
      </c>
      <c r="O44" s="81">
        <v>143123.45999999996</v>
      </c>
      <c r="P44" s="82">
        <f t="shared" si="0"/>
        <v>143123.45999999996</v>
      </c>
      <c r="Q44" s="74"/>
      <c r="R44" s="74"/>
      <c r="S44" s="74"/>
      <c r="T44" s="74"/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/>
      <c r="AC44" s="65"/>
      <c r="AD44" s="83"/>
    </row>
    <row r="45" spans="1:30" s="80" customFormat="1" ht="30" x14ac:dyDescent="0.3">
      <c r="A45" s="147" t="s">
        <v>52</v>
      </c>
      <c r="B45" s="32" t="s">
        <v>66</v>
      </c>
      <c r="C45" s="148" t="s">
        <v>34</v>
      </c>
      <c r="D45" s="157" t="s">
        <v>64</v>
      </c>
      <c r="E45" s="138" t="s">
        <v>64</v>
      </c>
      <c r="F45" s="138" t="s">
        <v>64</v>
      </c>
      <c r="G45" s="138" t="s">
        <v>64</v>
      </c>
      <c r="H45" s="159" t="s">
        <v>64</v>
      </c>
      <c r="I45" s="18">
        <v>0</v>
      </c>
      <c r="J45" s="30"/>
      <c r="K45" s="30"/>
      <c r="L45" s="30"/>
      <c r="M45" s="30"/>
      <c r="N45" s="94"/>
      <c r="O45" s="81"/>
      <c r="P45" s="82">
        <f t="shared" si="0"/>
        <v>0</v>
      </c>
      <c r="Q45" s="95"/>
      <c r="R45" s="95"/>
      <c r="S45" s="95"/>
      <c r="T45" s="95"/>
      <c r="U45" s="88">
        <v>0</v>
      </c>
      <c r="V45" s="88">
        <v>0</v>
      </c>
      <c r="W45" s="88">
        <v>0</v>
      </c>
      <c r="X45" s="88">
        <v>0</v>
      </c>
      <c r="Y45" s="88">
        <v>0</v>
      </c>
      <c r="Z45" s="88"/>
      <c r="AC45" s="96"/>
      <c r="AD45" s="97"/>
    </row>
    <row r="46" spans="1:30" s="80" customFormat="1" ht="18.75" x14ac:dyDescent="0.3">
      <c r="A46" s="147" t="s">
        <v>54</v>
      </c>
      <c r="B46" s="32" t="s">
        <v>67</v>
      </c>
      <c r="C46" s="148" t="s">
        <v>40</v>
      </c>
      <c r="D46" s="157" t="s">
        <v>64</v>
      </c>
      <c r="E46" s="138" t="s">
        <v>64</v>
      </c>
      <c r="F46" s="138" t="s">
        <v>64</v>
      </c>
      <c r="G46" s="138" t="s">
        <v>64</v>
      </c>
      <c r="H46" s="159" t="s">
        <v>64</v>
      </c>
      <c r="I46" s="18">
        <v>0</v>
      </c>
      <c r="J46" s="30"/>
      <c r="K46" s="30"/>
      <c r="L46" s="30"/>
      <c r="M46" s="30"/>
      <c r="N46" s="94"/>
      <c r="O46" s="81"/>
      <c r="P46" s="82">
        <f t="shared" si="0"/>
        <v>0</v>
      </c>
      <c r="Q46" s="95"/>
      <c r="R46" s="95"/>
      <c r="S46" s="95"/>
      <c r="T46" s="95"/>
      <c r="U46" s="88">
        <v>0</v>
      </c>
      <c r="V46" s="88">
        <v>0</v>
      </c>
      <c r="W46" s="88">
        <v>0</v>
      </c>
      <c r="X46" s="88">
        <v>0</v>
      </c>
      <c r="Y46" s="88">
        <v>0</v>
      </c>
      <c r="Z46" s="88"/>
      <c r="AC46" s="96"/>
      <c r="AD46" s="97"/>
    </row>
    <row r="47" spans="1:30" ht="30" x14ac:dyDescent="0.2">
      <c r="A47" s="149" t="s">
        <v>56</v>
      </c>
      <c r="B47" s="60">
        <v>14</v>
      </c>
      <c r="C47" s="33" t="s">
        <v>42</v>
      </c>
      <c r="D47" s="157" t="s">
        <v>64</v>
      </c>
      <c r="E47" s="135" t="s">
        <v>64</v>
      </c>
      <c r="F47" s="135" t="s">
        <v>64</v>
      </c>
      <c r="G47" s="135" t="s">
        <v>64</v>
      </c>
      <c r="H47" s="158" t="s">
        <v>64</v>
      </c>
      <c r="I47" s="18">
        <v>0</v>
      </c>
      <c r="J47" s="19"/>
      <c r="K47" s="19"/>
      <c r="L47" s="19"/>
      <c r="M47" s="19"/>
      <c r="N47" s="52"/>
      <c r="O47" s="22"/>
      <c r="P47" s="22"/>
      <c r="Q47" s="77"/>
      <c r="R47" s="77"/>
      <c r="S47" s="55"/>
      <c r="T47" s="67"/>
      <c r="U47" s="88"/>
      <c r="V47" s="88"/>
      <c r="W47" s="88"/>
      <c r="X47" s="88"/>
      <c r="Y47" s="88"/>
      <c r="Z47" s="88"/>
    </row>
    <row r="48" spans="1:30" ht="15" x14ac:dyDescent="0.2">
      <c r="A48" s="165" t="s">
        <v>57</v>
      </c>
      <c r="B48" s="34" t="s">
        <v>68</v>
      </c>
      <c r="C48" s="150" t="s">
        <v>44</v>
      </c>
      <c r="D48" s="157" t="s">
        <v>64</v>
      </c>
      <c r="E48" s="135" t="s">
        <v>64</v>
      </c>
      <c r="F48" s="135" t="s">
        <v>64</v>
      </c>
      <c r="G48" s="135" t="s">
        <v>64</v>
      </c>
      <c r="H48" s="158" t="s">
        <v>64</v>
      </c>
      <c r="I48" s="18">
        <v>0</v>
      </c>
      <c r="J48" s="25"/>
      <c r="K48" s="25"/>
      <c r="L48" s="25"/>
      <c r="M48" s="25"/>
      <c r="N48" s="44"/>
      <c r="O48" s="22"/>
      <c r="P48" s="21"/>
      <c r="Q48" s="21"/>
      <c r="R48" s="21"/>
      <c r="S48" s="55"/>
      <c r="T48" s="68"/>
      <c r="U48" s="88"/>
      <c r="V48" s="88"/>
      <c r="W48" s="88"/>
      <c r="X48" s="88"/>
      <c r="Y48" s="88"/>
      <c r="Z48" s="88"/>
    </row>
    <row r="49" spans="1:26" ht="30" x14ac:dyDescent="0.2">
      <c r="A49" s="166"/>
      <c r="B49" s="34" t="s">
        <v>69</v>
      </c>
      <c r="C49" s="150" t="s">
        <v>42</v>
      </c>
      <c r="D49" s="157" t="s">
        <v>64</v>
      </c>
      <c r="E49" s="135" t="s">
        <v>64</v>
      </c>
      <c r="F49" s="135" t="s">
        <v>64</v>
      </c>
      <c r="G49" s="135" t="s">
        <v>64</v>
      </c>
      <c r="H49" s="158" t="s">
        <v>64</v>
      </c>
      <c r="I49" s="18">
        <v>0</v>
      </c>
      <c r="J49" s="25"/>
      <c r="K49" s="25"/>
      <c r="L49" s="25"/>
      <c r="M49" s="25"/>
      <c r="N49" s="21"/>
      <c r="O49" s="3"/>
      <c r="P49" s="21"/>
      <c r="Q49" s="21"/>
      <c r="R49" s="21"/>
      <c r="S49" s="55"/>
      <c r="T49" s="63"/>
      <c r="U49" s="88"/>
      <c r="V49" s="88"/>
      <c r="W49" s="88"/>
      <c r="X49" s="88"/>
      <c r="Y49" s="88"/>
      <c r="Z49" s="88"/>
    </row>
    <row r="50" spans="1:26" ht="30" x14ac:dyDescent="0.2">
      <c r="A50" s="151" t="s">
        <v>60</v>
      </c>
      <c r="B50" s="34" t="s">
        <v>70</v>
      </c>
      <c r="C50" s="150" t="s">
        <v>42</v>
      </c>
      <c r="D50" s="157" t="s">
        <v>64</v>
      </c>
      <c r="E50" s="135" t="s">
        <v>64</v>
      </c>
      <c r="F50" s="135" t="s">
        <v>64</v>
      </c>
      <c r="G50" s="135" t="s">
        <v>64</v>
      </c>
      <c r="H50" s="158" t="s">
        <v>64</v>
      </c>
      <c r="I50" s="18">
        <v>0</v>
      </c>
      <c r="J50" s="25"/>
      <c r="K50" s="25"/>
      <c r="L50" s="25"/>
      <c r="M50" s="25"/>
      <c r="N50" s="42"/>
      <c r="O50" s="53"/>
      <c r="P50" s="21"/>
      <c r="Q50" s="21"/>
      <c r="R50" s="21"/>
      <c r="S50" s="55"/>
      <c r="T50" s="66"/>
      <c r="U50" s="88"/>
      <c r="V50" s="88"/>
      <c r="W50" s="88"/>
      <c r="X50" s="88"/>
      <c r="Y50" s="88"/>
      <c r="Z50" s="88"/>
    </row>
    <row r="51" spans="1:26" ht="15.75" thickBot="1" x14ac:dyDescent="0.25">
      <c r="A51" s="152" t="s">
        <v>62</v>
      </c>
      <c r="B51" s="35">
        <v>15</v>
      </c>
      <c r="C51" s="153" t="s">
        <v>47</v>
      </c>
      <c r="D51" s="160" t="s">
        <v>64</v>
      </c>
      <c r="E51" s="139" t="s">
        <v>64</v>
      </c>
      <c r="F51" s="139" t="s">
        <v>64</v>
      </c>
      <c r="G51" s="139" t="s">
        <v>64</v>
      </c>
      <c r="H51" s="161" t="s">
        <v>64</v>
      </c>
      <c r="I51" s="39">
        <v>0</v>
      </c>
      <c r="J51" s="40"/>
      <c r="K51" s="40"/>
      <c r="L51" s="40"/>
      <c r="M51" s="40"/>
      <c r="N51" s="42"/>
      <c r="O51" s="53"/>
      <c r="P51" s="21"/>
      <c r="Q51" s="21"/>
      <c r="R51" s="21"/>
      <c r="S51" s="55"/>
      <c r="T51" s="66"/>
      <c r="U51" s="88"/>
      <c r="V51" s="88"/>
      <c r="W51" s="88"/>
      <c r="X51" s="88"/>
      <c r="Y51" s="88"/>
      <c r="Z51" s="88"/>
    </row>
    <row r="52" spans="1:26" ht="28.5" x14ac:dyDescent="0.2">
      <c r="A52" s="140" t="s">
        <v>71</v>
      </c>
      <c r="B52" s="8">
        <v>16</v>
      </c>
      <c r="C52" s="141"/>
      <c r="D52" s="43">
        <v>0</v>
      </c>
      <c r="E52" s="9">
        <v>0</v>
      </c>
      <c r="F52" s="9">
        <v>0</v>
      </c>
      <c r="G52" s="9">
        <v>0</v>
      </c>
      <c r="H52" s="10">
        <v>0</v>
      </c>
      <c r="I52" s="45">
        <v>0</v>
      </c>
      <c r="J52" s="11">
        <v>0</v>
      </c>
      <c r="K52" s="11">
        <v>0</v>
      </c>
      <c r="L52" s="11">
        <v>0</v>
      </c>
      <c r="M52" s="12">
        <v>0</v>
      </c>
      <c r="N52" s="42"/>
      <c r="O52" s="53"/>
      <c r="P52" s="3"/>
      <c r="Q52" s="3"/>
      <c r="R52" s="3"/>
      <c r="S52" s="55"/>
      <c r="T52" s="21"/>
      <c r="U52" s="88"/>
      <c r="V52" s="88"/>
      <c r="W52" s="88"/>
      <c r="X52" s="88"/>
      <c r="Y52" s="88"/>
      <c r="Z52" s="88"/>
    </row>
    <row r="53" spans="1:26" ht="15" x14ac:dyDescent="0.2">
      <c r="A53" s="142" t="s">
        <v>49</v>
      </c>
      <c r="B53" s="60">
        <v>17</v>
      </c>
      <c r="C53" s="143" t="s">
        <v>32</v>
      </c>
      <c r="D53" s="15">
        <v>0</v>
      </c>
      <c r="E53" s="16"/>
      <c r="F53" s="16"/>
      <c r="G53" s="16"/>
      <c r="H53" s="17"/>
      <c r="I53" s="18">
        <v>0</v>
      </c>
      <c r="J53" s="19"/>
      <c r="K53" s="19"/>
      <c r="L53" s="19"/>
      <c r="M53" s="20"/>
      <c r="N53" s="42"/>
      <c r="O53" s="53"/>
      <c r="P53" s="3"/>
      <c r="Q53" s="3"/>
      <c r="R53" s="3"/>
      <c r="S53" s="55"/>
      <c r="T53" s="21"/>
      <c r="U53" s="88"/>
      <c r="V53" s="88"/>
      <c r="W53" s="88"/>
      <c r="X53" s="88"/>
      <c r="Y53" s="88"/>
      <c r="Z53" s="88"/>
    </row>
    <row r="54" spans="1:26" ht="15" x14ac:dyDescent="0.2">
      <c r="A54" s="144" t="s">
        <v>50</v>
      </c>
      <c r="B54" s="60">
        <v>18</v>
      </c>
      <c r="C54" s="143" t="s">
        <v>34</v>
      </c>
      <c r="D54" s="15">
        <v>0</v>
      </c>
      <c r="E54" s="23">
        <v>0</v>
      </c>
      <c r="F54" s="23">
        <v>0</v>
      </c>
      <c r="G54" s="23">
        <v>0</v>
      </c>
      <c r="H54" s="24">
        <v>0</v>
      </c>
      <c r="I54" s="18">
        <v>0</v>
      </c>
      <c r="J54" s="25">
        <v>0</v>
      </c>
      <c r="K54" s="25">
        <v>0</v>
      </c>
      <c r="L54" s="25">
        <v>0</v>
      </c>
      <c r="M54" s="26">
        <v>0</v>
      </c>
      <c r="N54" s="42"/>
      <c r="O54" s="53"/>
      <c r="P54" s="3"/>
      <c r="Q54" s="3"/>
      <c r="R54" s="3"/>
      <c r="S54" s="55"/>
      <c r="U54" s="88"/>
      <c r="V54" s="88"/>
      <c r="W54" s="88"/>
      <c r="X54" s="88"/>
      <c r="Y54" s="88"/>
      <c r="Z54" s="88"/>
    </row>
    <row r="55" spans="1:26" ht="15" x14ac:dyDescent="0.2">
      <c r="A55" s="147" t="s">
        <v>85</v>
      </c>
      <c r="B55" s="32" t="s">
        <v>72</v>
      </c>
      <c r="C55" s="148" t="s">
        <v>34</v>
      </c>
      <c r="D55" s="15">
        <v>0</v>
      </c>
      <c r="E55" s="28"/>
      <c r="F55" s="28"/>
      <c r="G55" s="28"/>
      <c r="H55" s="29"/>
      <c r="I55" s="18">
        <v>0</v>
      </c>
      <c r="J55" s="30"/>
      <c r="K55" s="30"/>
      <c r="L55" s="30"/>
      <c r="M55" s="31"/>
      <c r="N55" s="42"/>
      <c r="O55" s="53"/>
      <c r="P55" s="3"/>
      <c r="Q55" s="3"/>
      <c r="R55" s="3"/>
      <c r="S55" s="55"/>
      <c r="T55" s="44"/>
      <c r="U55" s="88"/>
      <c r="V55" s="88"/>
      <c r="W55" s="88"/>
      <c r="X55" s="88"/>
      <c r="Y55" s="88"/>
      <c r="Z55" s="88"/>
    </row>
    <row r="56" spans="1:26" ht="30" x14ac:dyDescent="0.2">
      <c r="A56" s="147" t="s">
        <v>52</v>
      </c>
      <c r="B56" s="32" t="s">
        <v>73</v>
      </c>
      <c r="C56" s="148" t="s">
        <v>34</v>
      </c>
      <c r="D56" s="15">
        <v>0</v>
      </c>
      <c r="E56" s="28"/>
      <c r="F56" s="28"/>
      <c r="G56" s="28"/>
      <c r="H56" s="29"/>
      <c r="I56" s="18">
        <v>0</v>
      </c>
      <c r="J56" s="30"/>
      <c r="K56" s="30"/>
      <c r="L56" s="30"/>
      <c r="M56" s="31"/>
      <c r="N56" s="42"/>
      <c r="O56" s="53"/>
      <c r="P56" s="3"/>
      <c r="Q56" s="3"/>
      <c r="R56" s="3"/>
      <c r="S56" s="55"/>
      <c r="T56" s="21"/>
      <c r="U56" s="88"/>
      <c r="V56" s="88"/>
      <c r="W56" s="88"/>
      <c r="X56" s="88"/>
      <c r="Y56" s="88"/>
      <c r="Z56" s="88"/>
    </row>
    <row r="57" spans="1:26" ht="15" x14ac:dyDescent="0.2">
      <c r="A57" s="147" t="s">
        <v>54</v>
      </c>
      <c r="B57" s="32" t="s">
        <v>74</v>
      </c>
      <c r="C57" s="148" t="s">
        <v>40</v>
      </c>
      <c r="D57" s="15">
        <v>0</v>
      </c>
      <c r="E57" s="28"/>
      <c r="F57" s="28"/>
      <c r="G57" s="28"/>
      <c r="H57" s="29"/>
      <c r="I57" s="18">
        <v>0</v>
      </c>
      <c r="J57" s="30"/>
      <c r="K57" s="30"/>
      <c r="L57" s="30"/>
      <c r="M57" s="31"/>
      <c r="N57" s="42"/>
      <c r="O57" s="53"/>
      <c r="P57" s="3"/>
      <c r="Q57" s="3"/>
      <c r="R57" s="3"/>
      <c r="S57" s="55"/>
      <c r="T57" s="21"/>
      <c r="U57" s="88"/>
      <c r="V57" s="88"/>
      <c r="W57" s="88"/>
      <c r="X57" s="88"/>
      <c r="Y57" s="88"/>
      <c r="Z57" s="88"/>
    </row>
    <row r="58" spans="1:26" ht="30" x14ac:dyDescent="0.2">
      <c r="A58" s="149" t="s">
        <v>56</v>
      </c>
      <c r="B58" s="60">
        <v>19</v>
      </c>
      <c r="C58" s="33" t="s">
        <v>42</v>
      </c>
      <c r="D58" s="15">
        <v>0</v>
      </c>
      <c r="E58" s="16"/>
      <c r="F58" s="16"/>
      <c r="G58" s="16"/>
      <c r="H58" s="17"/>
      <c r="I58" s="18">
        <v>0</v>
      </c>
      <c r="J58" s="19"/>
      <c r="K58" s="19"/>
      <c r="L58" s="19"/>
      <c r="M58" s="20"/>
      <c r="N58" s="42"/>
      <c r="O58" s="53"/>
      <c r="P58" s="3"/>
      <c r="Q58" s="3"/>
      <c r="R58" s="3"/>
      <c r="S58" s="55"/>
      <c r="U58" s="88"/>
      <c r="V58" s="88"/>
      <c r="W58" s="88"/>
      <c r="X58" s="88"/>
      <c r="Y58" s="88"/>
      <c r="Z58" s="88"/>
    </row>
    <row r="59" spans="1:26" ht="15" x14ac:dyDescent="0.2">
      <c r="A59" s="165" t="s">
        <v>57</v>
      </c>
      <c r="B59" s="34" t="s">
        <v>75</v>
      </c>
      <c r="C59" s="150" t="s">
        <v>44</v>
      </c>
      <c r="D59" s="15">
        <v>0</v>
      </c>
      <c r="E59" s="16"/>
      <c r="F59" s="16"/>
      <c r="G59" s="16"/>
      <c r="H59" s="17"/>
      <c r="I59" s="18">
        <v>0</v>
      </c>
      <c r="J59" s="25"/>
      <c r="K59" s="25"/>
      <c r="L59" s="25"/>
      <c r="M59" s="26"/>
      <c r="N59" s="42"/>
      <c r="O59" s="53"/>
      <c r="P59" s="3"/>
      <c r="Q59" s="3"/>
      <c r="R59" s="3"/>
      <c r="S59" s="55"/>
      <c r="U59" s="88"/>
      <c r="V59" s="88"/>
      <c r="W59" s="88"/>
      <c r="X59" s="88"/>
      <c r="Y59" s="88"/>
      <c r="Z59" s="88"/>
    </row>
    <row r="60" spans="1:26" ht="30" x14ac:dyDescent="0.2">
      <c r="A60" s="166"/>
      <c r="B60" s="34" t="s">
        <v>76</v>
      </c>
      <c r="C60" s="150" t="s">
        <v>42</v>
      </c>
      <c r="D60" s="15">
        <v>0</v>
      </c>
      <c r="E60" s="16"/>
      <c r="F60" s="16"/>
      <c r="G60" s="16"/>
      <c r="H60" s="17"/>
      <c r="I60" s="18">
        <v>0</v>
      </c>
      <c r="J60" s="25"/>
      <c r="K60" s="25"/>
      <c r="L60" s="25"/>
      <c r="M60" s="26"/>
      <c r="N60" s="42"/>
      <c r="O60" s="53"/>
      <c r="P60" s="3"/>
      <c r="Q60" s="3"/>
      <c r="R60" s="3"/>
      <c r="S60" s="55"/>
      <c r="U60" s="88"/>
      <c r="V60" s="88"/>
      <c r="W60" s="88"/>
      <c r="X60" s="88"/>
      <c r="Y60" s="88"/>
      <c r="Z60" s="88"/>
    </row>
    <row r="61" spans="1:26" ht="30" x14ac:dyDescent="0.2">
      <c r="A61" s="151" t="s">
        <v>60</v>
      </c>
      <c r="B61" s="34" t="s">
        <v>77</v>
      </c>
      <c r="C61" s="150" t="s">
        <v>42</v>
      </c>
      <c r="D61" s="15">
        <v>0</v>
      </c>
      <c r="E61" s="16"/>
      <c r="F61" s="16"/>
      <c r="G61" s="16"/>
      <c r="H61" s="17"/>
      <c r="I61" s="18">
        <v>0</v>
      </c>
      <c r="J61" s="25"/>
      <c r="K61" s="25"/>
      <c r="L61" s="25"/>
      <c r="M61" s="26"/>
      <c r="N61" s="13"/>
      <c r="O61" s="22"/>
      <c r="P61" s="22"/>
      <c r="Q61" s="22"/>
      <c r="R61" s="22"/>
      <c r="S61" s="55"/>
      <c r="U61" s="88"/>
      <c r="V61" s="88"/>
      <c r="W61" s="88"/>
      <c r="X61" s="88"/>
      <c r="Y61" s="88"/>
      <c r="Z61" s="88"/>
    </row>
    <row r="62" spans="1:26" ht="15.75" thickBot="1" x14ac:dyDescent="0.25">
      <c r="A62" s="152" t="s">
        <v>62</v>
      </c>
      <c r="B62" s="61">
        <v>20</v>
      </c>
      <c r="C62" s="154" t="s">
        <v>47</v>
      </c>
      <c r="D62" s="46">
        <v>0</v>
      </c>
      <c r="E62" s="47"/>
      <c r="F62" s="47"/>
      <c r="G62" s="47"/>
      <c r="H62" s="48"/>
      <c r="I62" s="49">
        <v>0</v>
      </c>
      <c r="J62" s="50"/>
      <c r="K62" s="50"/>
      <c r="L62" s="50"/>
      <c r="M62" s="51"/>
      <c r="N62" s="44"/>
      <c r="O62" s="22"/>
      <c r="P62" s="22"/>
      <c r="Q62" s="22"/>
      <c r="R62" s="22"/>
      <c r="S62" s="55"/>
      <c r="U62" s="88"/>
      <c r="V62" s="88"/>
      <c r="W62" s="88"/>
      <c r="X62" s="88"/>
      <c r="Y62" s="88"/>
      <c r="Z62" s="88"/>
    </row>
    <row r="63" spans="1:26" x14ac:dyDescent="0.2">
      <c r="N63" s="3"/>
      <c r="O63" s="3"/>
      <c r="P63" s="3"/>
      <c r="Q63" s="3"/>
      <c r="R63" s="3"/>
      <c r="S63" s="55"/>
      <c r="U63" s="88"/>
      <c r="V63" s="88"/>
      <c r="W63" s="88"/>
      <c r="X63" s="88"/>
      <c r="Y63" s="88"/>
      <c r="Z63" s="88"/>
    </row>
    <row r="64" spans="1:26" x14ac:dyDescent="0.2">
      <c r="N64" s="3"/>
      <c r="O64" s="3"/>
      <c r="P64" s="3"/>
      <c r="Q64" s="3"/>
      <c r="R64" s="3"/>
      <c r="S64" s="55"/>
      <c r="U64" s="88"/>
      <c r="V64" s="88"/>
      <c r="W64" s="88"/>
      <c r="X64" s="88"/>
      <c r="Y64" s="88"/>
      <c r="Z64" s="88"/>
    </row>
    <row r="65" spans="1:26" x14ac:dyDescent="0.2">
      <c r="N65" s="3"/>
      <c r="O65" s="3"/>
      <c r="P65" s="3"/>
      <c r="Q65" s="3"/>
      <c r="R65" s="3"/>
      <c r="S65" s="55"/>
      <c r="U65" s="88"/>
      <c r="V65" s="88"/>
      <c r="W65" s="88"/>
      <c r="X65" s="88"/>
      <c r="Y65" s="88"/>
      <c r="Z65" s="88"/>
    </row>
    <row r="66" spans="1:26" x14ac:dyDescent="0.2">
      <c r="N66" s="3"/>
      <c r="O66" s="3"/>
      <c r="P66" s="3"/>
      <c r="Q66" s="3"/>
      <c r="R66" s="3"/>
      <c r="S66" s="55"/>
      <c r="U66" s="88"/>
      <c r="V66" s="88"/>
      <c r="W66" s="88"/>
      <c r="X66" s="88"/>
      <c r="Y66" s="88"/>
      <c r="Z66" s="88"/>
    </row>
    <row r="67" spans="1:26" x14ac:dyDescent="0.2">
      <c r="N67" s="3"/>
      <c r="O67" s="3"/>
      <c r="P67" s="3"/>
      <c r="Q67" s="3"/>
      <c r="R67" s="3"/>
      <c r="S67" s="55"/>
      <c r="U67" s="88"/>
      <c r="V67" s="88"/>
      <c r="W67" s="88"/>
      <c r="X67" s="88"/>
      <c r="Y67" s="88"/>
      <c r="Z67" s="88"/>
    </row>
    <row r="68" spans="1:26" ht="15" x14ac:dyDescent="0.2">
      <c r="A68" s="100"/>
      <c r="B68" s="98"/>
      <c r="C68" s="100"/>
      <c r="D68" s="99"/>
      <c r="E68" s="99"/>
      <c r="F68" s="99"/>
      <c r="G68" s="99"/>
      <c r="H68" s="99"/>
      <c r="I68" s="54"/>
      <c r="J68" s="54"/>
      <c r="K68" s="54"/>
      <c r="L68" s="54"/>
      <c r="M68" s="54"/>
      <c r="N68" s="21"/>
      <c r="O68" s="3"/>
      <c r="P68" s="3"/>
      <c r="Q68" s="3"/>
      <c r="R68" s="3"/>
      <c r="S68" s="55"/>
      <c r="U68" s="88"/>
      <c r="V68" s="88"/>
      <c r="W68" s="88"/>
      <c r="X68" s="88"/>
      <c r="Y68" s="88"/>
      <c r="Z68" s="88"/>
    </row>
    <row r="69" spans="1:26" ht="15" x14ac:dyDescent="0.2">
      <c r="A69" s="100"/>
      <c r="B69" s="98"/>
      <c r="C69" s="100"/>
      <c r="D69" s="99"/>
      <c r="E69" s="99"/>
      <c r="F69" s="99"/>
      <c r="G69" s="99"/>
      <c r="H69" s="99"/>
      <c r="I69" s="54"/>
      <c r="J69" s="54"/>
      <c r="K69" s="54"/>
      <c r="L69" s="54"/>
      <c r="M69" s="54"/>
      <c r="N69" s="21"/>
      <c r="O69" s="3"/>
      <c r="P69" s="3"/>
      <c r="Q69" s="3"/>
      <c r="R69" s="3"/>
      <c r="S69" s="55"/>
      <c r="U69" s="88"/>
      <c r="V69" s="88"/>
      <c r="W69" s="88"/>
      <c r="X69" s="88"/>
      <c r="Y69" s="88"/>
      <c r="Z69" s="88"/>
    </row>
    <row r="70" spans="1:26" x14ac:dyDescent="0.2">
      <c r="D70" s="2"/>
      <c r="E70" s="2"/>
      <c r="F70" s="2"/>
      <c r="G70" s="2"/>
      <c r="H70" s="2"/>
      <c r="I70" s="2"/>
      <c r="J70" s="2"/>
      <c r="K70" s="2"/>
      <c r="L70" s="2"/>
      <c r="M70" s="2"/>
    </row>
    <row r="71" spans="1:26" x14ac:dyDescent="0.2">
      <c r="D71" s="2"/>
      <c r="E71" s="2"/>
      <c r="F71" s="2"/>
      <c r="G71" s="2"/>
      <c r="H71" s="2"/>
      <c r="I71" s="2"/>
      <c r="J71" s="2"/>
      <c r="K71" s="2"/>
      <c r="L71" s="2"/>
      <c r="M71" s="2"/>
    </row>
    <row r="72" spans="1:26" x14ac:dyDescent="0.2">
      <c r="D72" s="2"/>
      <c r="E72" s="2"/>
      <c r="F72" s="2"/>
      <c r="G72" s="2"/>
      <c r="H72" s="2"/>
      <c r="I72" s="2"/>
      <c r="J72" s="2"/>
      <c r="K72" s="2"/>
      <c r="L72" s="2"/>
      <c r="M72" s="2"/>
    </row>
    <row r="73" spans="1:26" x14ac:dyDescent="0.2">
      <c r="D73" s="2"/>
      <c r="E73" s="2"/>
      <c r="F73" s="2"/>
      <c r="G73" s="2"/>
      <c r="H73" s="2"/>
      <c r="I73" s="2"/>
      <c r="J73" s="2"/>
      <c r="K73" s="2"/>
      <c r="L73" s="2"/>
      <c r="M73" s="2"/>
    </row>
  </sheetData>
  <mergeCells count="22">
    <mergeCell ref="A26:A27"/>
    <mergeCell ref="A37:A38"/>
    <mergeCell ref="A48:A49"/>
    <mergeCell ref="A59:A60"/>
    <mergeCell ref="A13:M13"/>
    <mergeCell ref="A15:A17"/>
    <mergeCell ref="B15:B17"/>
    <mergeCell ref="C15:C17"/>
    <mergeCell ref="D15:D17"/>
    <mergeCell ref="E15:H16"/>
    <mergeCell ref="I15:I17"/>
    <mergeCell ref="J15:M16"/>
    <mergeCell ref="K7:M7"/>
    <mergeCell ref="K8:M8"/>
    <mergeCell ref="A11:M11"/>
    <mergeCell ref="A12:M12"/>
    <mergeCell ref="K2:M2"/>
    <mergeCell ref="K3:M3"/>
    <mergeCell ref="K4:M4"/>
    <mergeCell ref="K5:M5"/>
    <mergeCell ref="K6:M6"/>
    <mergeCell ref="K9:M9"/>
  </mergeCells>
  <pageMargins left="0" right="0" top="0.19685039370078741" bottom="0.19685039370078741" header="0.51181102362204722" footer="0.51181102362204722"/>
  <pageSetup paperSize="9" scale="51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договоров (СВОД)</vt:lpstr>
      <vt:lpstr>'для договоров (СВОД)'!Область_печати</vt:lpstr>
    </vt:vector>
  </TitlesOfParts>
  <Company>TFOMS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Казенцева О.И.</dc:creator>
  <cp:lastModifiedBy>Захаренко Н.Н.</cp:lastModifiedBy>
  <cp:lastPrinted>2019-01-25T02:42:32Z</cp:lastPrinted>
  <dcterms:created xsi:type="dcterms:W3CDTF">2018-10-02T00:37:58Z</dcterms:created>
  <dcterms:modified xsi:type="dcterms:W3CDTF">2019-01-25T02:42:34Z</dcterms:modified>
</cp:coreProperties>
</file>